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13_ncr:1_{5D4FB348-8913-492D-A309-5C83B0D860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<sst xmlns="http://schemas.openxmlformats.org/spreadsheetml/2006/main" count="33" uniqueCount="32">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</sst>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5A32D84B-A020-4388-816E-806D65973289}"/>
    <cellStyle name="60% - Accent2" xfId="14" builtinId="36" customBuiltin="1"/>
    <cellStyle name="60% - Accent2 2" xfId="46" xr:uid="{DF4C574E-32FE-4C71-9A34-545DE93EE31C}"/>
    <cellStyle name="60% - Accent3" xfId="15" builtinId="40" customBuiltin="1"/>
    <cellStyle name="60% - Accent3 2" xfId="47" xr:uid="{DA015F4F-F3AB-4B2B-B9DB-E242655ED4F7}"/>
    <cellStyle name="60% - Accent4" xfId="16" builtinId="44" customBuiltin="1"/>
    <cellStyle name="60% - Accent4 2" xfId="48" xr:uid="{E3084CE0-9BC2-4A5B-B7B2-CEEF737F55AF}"/>
    <cellStyle name="60% - Accent5" xfId="17" builtinId="48" customBuiltin="1"/>
    <cellStyle name="60% - Accent5 2" xfId="49" xr:uid="{314E1635-983E-41D1-A554-B2BAEFAFB37E}"/>
    <cellStyle name="60% - Accent6" xfId="18" builtinId="52" customBuiltin="1"/>
    <cellStyle name="60% - Accent6 2" xfId="50" xr:uid="{33534B71-4262-41AC-BAE3-AC1EF11331A7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6D907A10-458B-4835-B6D4-40057BCE202B}"/>
    <cellStyle name="Normal" xfId="0" builtinId="0"/>
    <cellStyle name="Note" xfId="37" builtinId="10" customBuiltin="1"/>
    <cellStyle name="Note 2" xfId="44" xr:uid="{6BAA698B-70CA-4015-BF03-05C41F042950}"/>
    <cellStyle name="Output" xfId="38" builtinId="21" customBuiltin="1"/>
    <cellStyle name="Title" xfId="39" builtinId="15" customBuiltin="1"/>
    <cellStyle name="Title 2" xfId="42" xr:uid="{A39A113A-55AF-49AB-B0FE-68C08F3E8F7B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-5.0552759580511974</c:v>
                </c:pt>
                <c:pt idx="1">
                  <c:v>6.0407147074533896</c:v>
                </c:pt>
                <c:pt idx="2">
                  <c:v>-13.863294627041796</c:v>
                </c:pt>
                <c:pt idx="3">
                  <c:v>-27.767303961537209</c:v>
                </c:pt>
                <c:pt idx="4">
                  <c:v>-2.671313296032622</c:v>
                </c:pt>
                <c:pt idx="5">
                  <c:v>-6.575322630528035</c:v>
                </c:pt>
                <c:pt idx="6">
                  <c:v>-6.479331965023448</c:v>
                </c:pt>
                <c:pt idx="7">
                  <c:v>-14.383341299518634</c:v>
                </c:pt>
                <c:pt idx="8">
                  <c:v>-13.287350634014047</c:v>
                </c:pt>
                <c:pt idx="9">
                  <c:v>-16.19135996850946</c:v>
                </c:pt>
                <c:pt idx="10">
                  <c:v>8.9046306969951274</c:v>
                </c:pt>
                <c:pt idx="11">
                  <c:v>-6.9993786375021045</c:v>
                </c:pt>
                <c:pt idx="12">
                  <c:v>-9.9033879719975175</c:v>
                </c:pt>
                <c:pt idx="13">
                  <c:v>-9.8073973064929305</c:v>
                </c:pt>
                <c:pt idx="14">
                  <c:v>-3.7114066409881161</c:v>
                </c:pt>
                <c:pt idx="15">
                  <c:v>-2.6154159754837565</c:v>
                </c:pt>
                <c:pt idx="16">
                  <c:v>-13.519425309978942</c:v>
                </c:pt>
                <c:pt idx="17">
                  <c:v>9.5765653555256449</c:v>
                </c:pt>
                <c:pt idx="18">
                  <c:v>-21.327443978969768</c:v>
                </c:pt>
                <c:pt idx="19">
                  <c:v>-23.231453313464954</c:v>
                </c:pt>
                <c:pt idx="20">
                  <c:v>-7.135462647960594</c:v>
                </c:pt>
                <c:pt idx="21">
                  <c:v>12.96052801754422</c:v>
                </c:pt>
                <c:pt idx="22">
                  <c:v>-19.943481316951193</c:v>
                </c:pt>
                <c:pt idx="23">
                  <c:v>-9.8474906514466056</c:v>
                </c:pt>
                <c:pt idx="24">
                  <c:v>17.248500014057981</c:v>
                </c:pt>
                <c:pt idx="25">
                  <c:v>-9.6555093204374316</c:v>
                </c:pt>
                <c:pt idx="26">
                  <c:v>-1.5595186549326172</c:v>
                </c:pt>
                <c:pt idx="27">
                  <c:v>-16.46352798942803</c:v>
                </c:pt>
                <c:pt idx="28">
                  <c:v>-14.367537323923443</c:v>
                </c:pt>
                <c:pt idx="29">
                  <c:v>-0.27154665841885617</c:v>
                </c:pt>
                <c:pt idx="30">
                  <c:v>-15.175555992914269</c:v>
                </c:pt>
                <c:pt idx="31">
                  <c:v>4.9204346725905452</c:v>
                </c:pt>
                <c:pt idx="32">
                  <c:v>-6.9835746619048678</c:v>
                </c:pt>
                <c:pt idx="33">
                  <c:v>-16.8875839964021</c:v>
                </c:pt>
                <c:pt idx="34">
                  <c:v>-16.791593330897513</c:v>
                </c:pt>
                <c:pt idx="35">
                  <c:v>5.3043973346068469</c:v>
                </c:pt>
                <c:pt idx="36">
                  <c:v>6.4003880001116613</c:v>
                </c:pt>
                <c:pt idx="37">
                  <c:v>-16.503621334383752</c:v>
                </c:pt>
                <c:pt idx="38">
                  <c:v>3.5923693311210627</c:v>
                </c:pt>
                <c:pt idx="39">
                  <c:v>1.6883599966254224</c:v>
                </c:pt>
                <c:pt idx="40">
                  <c:v>-17.215649337869991</c:v>
                </c:pt>
                <c:pt idx="41">
                  <c:v>-6.1196586723651762</c:v>
                </c:pt>
                <c:pt idx="42">
                  <c:v>1.9763319931394108</c:v>
                </c:pt>
                <c:pt idx="43">
                  <c:v>-7.9276773413557748</c:v>
                </c:pt>
                <c:pt idx="44">
                  <c:v>16.168313324148585</c:v>
                </c:pt>
                <c:pt idx="45">
                  <c:v>17.264303989653172</c:v>
                </c:pt>
                <c:pt idx="46">
                  <c:v>-2.6397053448420138</c:v>
                </c:pt>
                <c:pt idx="47">
                  <c:v>8.4562853206625732</c:v>
                </c:pt>
                <c:pt idx="48">
                  <c:v>-0.44772401383283977</c:v>
                </c:pt>
                <c:pt idx="49">
                  <c:v>-17.351733348328253</c:v>
                </c:pt>
                <c:pt idx="50">
                  <c:v>-1.2557426828236657</c:v>
                </c:pt>
                <c:pt idx="51">
                  <c:v>14.840247982681149</c:v>
                </c:pt>
                <c:pt idx="52">
                  <c:v>9.9362386481857357</c:v>
                </c:pt>
                <c:pt idx="53">
                  <c:v>-7.9677706863096773</c:v>
                </c:pt>
                <c:pt idx="54">
                  <c:v>20.12821997919491</c:v>
                </c:pt>
                <c:pt idx="55">
                  <c:v>17.224210644697678</c:v>
                </c:pt>
                <c:pt idx="56">
                  <c:v>15.320201310202265</c:v>
                </c:pt>
                <c:pt idx="57">
                  <c:v>14.416191975706852</c:v>
                </c:pt>
                <c:pt idx="58">
                  <c:v>-0.48781735878833388</c:v>
                </c:pt>
                <c:pt idx="59">
                  <c:v>0.60817330671602576</c:v>
                </c:pt>
                <c:pt idx="60">
                  <c:v>-9.2958360277791598</c:v>
                </c:pt>
                <c:pt idx="61">
                  <c:v>-6.1998453622745728</c:v>
                </c:pt>
                <c:pt idx="62">
                  <c:v>1.8961453032300142</c:v>
                </c:pt>
                <c:pt idx="63">
                  <c:v>12.992135968734601</c:v>
                </c:pt>
                <c:pt idx="64">
                  <c:v>-3.9118733657608118</c:v>
                </c:pt>
                <c:pt idx="65">
                  <c:v>2.1841172997440026</c:v>
                </c:pt>
                <c:pt idx="66">
                  <c:v>7.2801079652485896</c:v>
                </c:pt>
                <c:pt idx="67">
                  <c:v>5.3760986307531766</c:v>
                </c:pt>
                <c:pt idx="68">
                  <c:v>-6.5279107037422364</c:v>
                </c:pt>
                <c:pt idx="69">
                  <c:v>1.5680799617623506</c:v>
                </c:pt>
                <c:pt idx="70">
                  <c:v>24.664070627267165</c:v>
                </c:pt>
                <c:pt idx="71">
                  <c:v>1.7600612927717521</c:v>
                </c:pt>
                <c:pt idx="72">
                  <c:v>-26.143948041723661</c:v>
                </c:pt>
                <c:pt idx="73">
                  <c:v>9.9520426237809261</c:v>
                </c:pt>
                <c:pt idx="74">
                  <c:v>-4.9519667107144869</c:v>
                </c:pt>
                <c:pt idx="75">
                  <c:v>-3.8559760452096725</c:v>
                </c:pt>
                <c:pt idx="76">
                  <c:v>-12.759985379705086</c:v>
                </c:pt>
                <c:pt idx="77">
                  <c:v>-2.6639947142023175</c:v>
                </c:pt>
                <c:pt idx="78">
                  <c:v>-3.5680040486977305</c:v>
                </c:pt>
                <c:pt idx="79">
                  <c:v>4.5279866168066292</c:v>
                </c:pt>
                <c:pt idx="80">
                  <c:v>8.6239772823114436</c:v>
                </c:pt>
                <c:pt idx="81">
                  <c:v>28.719967947816031</c:v>
                </c:pt>
                <c:pt idx="82">
                  <c:v>21.815958613320845</c:v>
                </c:pt>
                <c:pt idx="83">
                  <c:v>-12.088050721174795</c:v>
                </c:pt>
                <c:pt idx="84">
                  <c:v>16.007939944329792</c:v>
                </c:pt>
                <c:pt idx="85">
                  <c:v>30.103930609834606</c:v>
                </c:pt>
                <c:pt idx="86">
                  <c:v>-1.800078724660807</c:v>
                </c:pt>
                <c:pt idx="87">
                  <c:v>12.295911940844007</c:v>
                </c:pt>
                <c:pt idx="88">
                  <c:v>35.391902606348367</c:v>
                </c:pt>
                <c:pt idx="89">
                  <c:v>16.487893271852954</c:v>
                </c:pt>
                <c:pt idx="90">
                  <c:v>26.583883937357768</c:v>
                </c:pt>
                <c:pt idx="91">
                  <c:v>29.679874602862355</c:v>
                </c:pt>
                <c:pt idx="92">
                  <c:v>32.775865268366942</c:v>
                </c:pt>
                <c:pt idx="93">
                  <c:v>19.871855933871529</c:v>
                </c:pt>
                <c:pt idx="94">
                  <c:v>54.967846599376117</c:v>
                </c:pt>
                <c:pt idx="95">
                  <c:v>34.063837264880931</c:v>
                </c:pt>
                <c:pt idx="96">
                  <c:v>23.159827930385518</c:v>
                </c:pt>
                <c:pt idx="97">
                  <c:v>54.255818595890105</c:v>
                </c:pt>
                <c:pt idx="98">
                  <c:v>53.351809261394692</c:v>
                </c:pt>
                <c:pt idx="99">
                  <c:v>33.44779992689746</c:v>
                </c:pt>
                <c:pt idx="100">
                  <c:v>37.543790592402047</c:v>
                </c:pt>
                <c:pt idx="101">
                  <c:v>77.639781257906634</c:v>
                </c:pt>
                <c:pt idx="102">
                  <c:v>64.735771923411448</c:v>
                </c:pt>
                <c:pt idx="103">
                  <c:v>42.831762588915808</c:v>
                </c:pt>
                <c:pt idx="104">
                  <c:v>43.927753254420622</c:v>
                </c:pt>
                <c:pt idx="105">
                  <c:v>65.023743919925209</c:v>
                </c:pt>
                <c:pt idx="106">
                  <c:v>78.119734585429796</c:v>
                </c:pt>
                <c:pt idx="107">
                  <c:v>63.215725250934383</c:v>
                </c:pt>
                <c:pt idx="108">
                  <c:v>104.31171591643897</c:v>
                </c:pt>
                <c:pt idx="109">
                  <c:v>82.407706581943785</c:v>
                </c:pt>
                <c:pt idx="110">
                  <c:v>55.503697247448372</c:v>
                </c:pt>
                <c:pt idx="111">
                  <c:v>84.599687912952959</c:v>
                </c:pt>
                <c:pt idx="112">
                  <c:v>53.695678578457546</c:v>
                </c:pt>
                <c:pt idx="113">
                  <c:v>58.791669243962133</c:v>
                </c:pt>
                <c:pt idx="114">
                  <c:v>116.88765990946695</c:v>
                </c:pt>
                <c:pt idx="115">
                  <c:v>73.983650574971534</c:v>
                </c:pt>
                <c:pt idx="116">
                  <c:v>74.079641240476121</c:v>
                </c:pt>
                <c:pt idx="117">
                  <c:v>79.175631905980708</c:v>
                </c:pt>
                <c:pt idx="118">
                  <c:v>99.271622571485295</c:v>
                </c:pt>
                <c:pt idx="119">
                  <c:v>82.36761323699011</c:v>
                </c:pt>
                <c:pt idx="120">
                  <c:v>120.4636039024947</c:v>
                </c:pt>
                <c:pt idx="121">
                  <c:v>82.559594567997465</c:v>
                </c:pt>
                <c:pt idx="122">
                  <c:v>90.655585233502052</c:v>
                </c:pt>
                <c:pt idx="123">
                  <c:v>77.751575899006411</c:v>
                </c:pt>
                <c:pt idx="124">
                  <c:v>118.84756656451123</c:v>
                </c:pt>
                <c:pt idx="125">
                  <c:v>136.94355723001581</c:v>
                </c:pt>
                <c:pt idx="126">
                  <c:v>175.03954789552063</c:v>
                </c:pt>
                <c:pt idx="127">
                  <c:v>104.13553856102499</c:v>
                </c:pt>
                <c:pt idx="128">
                  <c:v>139.23152922652957</c:v>
                </c:pt>
                <c:pt idx="129">
                  <c:v>128.32751989203439</c:v>
                </c:pt>
                <c:pt idx="130">
                  <c:v>134.42351055753898</c:v>
                </c:pt>
                <c:pt idx="131">
                  <c:v>126.51950122304379</c:v>
                </c:pt>
                <c:pt idx="132">
                  <c:v>131.61549188854815</c:v>
                </c:pt>
                <c:pt idx="133">
                  <c:v>171.71148255405274</c:v>
                </c:pt>
                <c:pt idx="134">
                  <c:v>162.80747321955755</c:v>
                </c:pt>
                <c:pt idx="135">
                  <c:v>178.90346388506214</c:v>
                </c:pt>
                <c:pt idx="136">
                  <c:v>176.99945455056672</c:v>
                </c:pt>
                <c:pt idx="137">
                  <c:v>166.09544521607131</c:v>
                </c:pt>
                <c:pt idx="138">
                  <c:v>194.1914358815759</c:v>
                </c:pt>
                <c:pt idx="139">
                  <c:v>230.28742654708071</c:v>
                </c:pt>
                <c:pt idx="140">
                  <c:v>241.3834172125853</c:v>
                </c:pt>
                <c:pt idx="141">
                  <c:v>239.47940787808989</c:v>
                </c:pt>
                <c:pt idx="142">
                  <c:v>237.57539854359447</c:v>
                </c:pt>
                <c:pt idx="143">
                  <c:v>235.67138920909724</c:v>
                </c:pt>
                <c:pt idx="144">
                  <c:v>241.76737987460183</c:v>
                </c:pt>
                <c:pt idx="145">
                  <c:v>302.86337054010642</c:v>
                </c:pt>
                <c:pt idx="146">
                  <c:v>248.95936120561123</c:v>
                </c:pt>
                <c:pt idx="147">
                  <c:v>312.05535187111559</c:v>
                </c:pt>
                <c:pt idx="148">
                  <c:v>295.1513425366204</c:v>
                </c:pt>
                <c:pt idx="149">
                  <c:v>381.24733320212499</c:v>
                </c:pt>
                <c:pt idx="150">
                  <c:v>362.34332386762958</c:v>
                </c:pt>
                <c:pt idx="151">
                  <c:v>374.43931453313417</c:v>
                </c:pt>
                <c:pt idx="152">
                  <c:v>336.53530519863875</c:v>
                </c:pt>
                <c:pt idx="153">
                  <c:v>344.63129586414357</c:v>
                </c:pt>
                <c:pt idx="154">
                  <c:v>353.72728652964815</c:v>
                </c:pt>
                <c:pt idx="155">
                  <c:v>401.82327719515274</c:v>
                </c:pt>
                <c:pt idx="156">
                  <c:v>407.91926786065733</c:v>
                </c:pt>
                <c:pt idx="157">
                  <c:v>467.01525852616192</c:v>
                </c:pt>
                <c:pt idx="158">
                  <c:v>412.11124919166673</c:v>
                </c:pt>
                <c:pt idx="159">
                  <c:v>447.20723985717132</c:v>
                </c:pt>
                <c:pt idx="160">
                  <c:v>522.30323052267568</c:v>
                </c:pt>
                <c:pt idx="161">
                  <c:v>461.39922118818049</c:v>
                </c:pt>
                <c:pt idx="162">
                  <c:v>504.49521185368508</c:v>
                </c:pt>
                <c:pt idx="163">
                  <c:v>530.59120251918989</c:v>
                </c:pt>
                <c:pt idx="164">
                  <c:v>531.68719318469448</c:v>
                </c:pt>
                <c:pt idx="165">
                  <c:v>525.78318385019725</c:v>
                </c:pt>
                <c:pt idx="166">
                  <c:v>544.87917451570161</c:v>
                </c:pt>
                <c:pt idx="167">
                  <c:v>561.97516518120619</c:v>
                </c:pt>
                <c:pt idx="168">
                  <c:v>628.07115584671101</c:v>
                </c:pt>
                <c:pt idx="169">
                  <c:v>638.1671465122156</c:v>
                </c:pt>
                <c:pt idx="170">
                  <c:v>685.26313717772041</c:v>
                </c:pt>
                <c:pt idx="171">
                  <c:v>642.35912784322477</c:v>
                </c:pt>
                <c:pt idx="172">
                  <c:v>676.45511850872936</c:v>
                </c:pt>
                <c:pt idx="173">
                  <c:v>676.55110917423417</c:v>
                </c:pt>
                <c:pt idx="174">
                  <c:v>739.64709983973876</c:v>
                </c:pt>
                <c:pt idx="175">
                  <c:v>751.74309050524334</c:v>
                </c:pt>
                <c:pt idx="176">
                  <c:v>770.83908117074793</c:v>
                </c:pt>
                <c:pt idx="177">
                  <c:v>822.93507183625252</c:v>
                </c:pt>
                <c:pt idx="178">
                  <c:v>859.03106250175733</c:v>
                </c:pt>
                <c:pt idx="179">
                  <c:v>857.12705316726192</c:v>
                </c:pt>
                <c:pt idx="180">
                  <c:v>834.22304383276651</c:v>
                </c:pt>
                <c:pt idx="181">
                  <c:v>875.31903449827109</c:v>
                </c:pt>
                <c:pt idx="182">
                  <c:v>837.41502516377568</c:v>
                </c:pt>
                <c:pt idx="183">
                  <c:v>934.5110158292805</c:v>
                </c:pt>
                <c:pt idx="184">
                  <c:v>928.60700649478508</c:v>
                </c:pt>
                <c:pt idx="185">
                  <c:v>972.70299716028967</c:v>
                </c:pt>
                <c:pt idx="186">
                  <c:v>965.79898782579426</c:v>
                </c:pt>
                <c:pt idx="187">
                  <c:v>913.89497849129702</c:v>
                </c:pt>
                <c:pt idx="188">
                  <c:v>932.99096915680161</c:v>
                </c:pt>
                <c:pt idx="189">
                  <c:v>949.0869598223062</c:v>
                </c:pt>
                <c:pt idx="190">
                  <c:v>939.18295048781101</c:v>
                </c:pt>
                <c:pt idx="191">
                  <c:v>983.27894115331537</c:v>
                </c:pt>
                <c:pt idx="192">
                  <c:v>934.37493181882019</c:v>
                </c:pt>
                <c:pt idx="193">
                  <c:v>943.47092248432477</c:v>
                </c:pt>
                <c:pt idx="194">
                  <c:v>909.56691314982936</c:v>
                </c:pt>
                <c:pt idx="195">
                  <c:v>862.66290381533395</c:v>
                </c:pt>
                <c:pt idx="196">
                  <c:v>916.75889448083853</c:v>
                </c:pt>
                <c:pt idx="197">
                  <c:v>720.85488514634335</c:v>
                </c:pt>
                <c:pt idx="198">
                  <c:v>769.95087581184794</c:v>
                </c:pt>
                <c:pt idx="199">
                  <c:v>734.04686647735252</c:v>
                </c:pt>
                <c:pt idx="200">
                  <c:v>759.14285714285711</c:v>
                </c:pt>
                <c:pt idx="201">
                  <c:v>698.2388478083617</c:v>
                </c:pt>
                <c:pt idx="202">
                  <c:v>698.33483847386651</c:v>
                </c:pt>
                <c:pt idx="203">
                  <c:v>687.4308291393711</c:v>
                </c:pt>
                <c:pt idx="204">
                  <c:v>656.52681980487546</c:v>
                </c:pt>
                <c:pt idx="205">
                  <c:v>600.62281047038027</c:v>
                </c:pt>
                <c:pt idx="206">
                  <c:v>571.71880113588486</c:v>
                </c:pt>
                <c:pt idx="207">
                  <c:v>598.81479180138967</c:v>
                </c:pt>
                <c:pt idx="208">
                  <c:v>544.91078246689426</c:v>
                </c:pt>
                <c:pt idx="209">
                  <c:v>460.00677313239703</c:v>
                </c:pt>
                <c:pt idx="210">
                  <c:v>426.10276379790139</c:v>
                </c:pt>
                <c:pt idx="211">
                  <c:v>412.19875446340598</c:v>
                </c:pt>
                <c:pt idx="212">
                  <c:v>393.29474512891079</c:v>
                </c:pt>
                <c:pt idx="213">
                  <c:v>335.39073579441538</c:v>
                </c:pt>
                <c:pt idx="214">
                  <c:v>330.48672645992019</c:v>
                </c:pt>
                <c:pt idx="215">
                  <c:v>303.58271712542455</c:v>
                </c:pt>
                <c:pt idx="216">
                  <c:v>279.67870779092914</c:v>
                </c:pt>
                <c:pt idx="217">
                  <c:v>261.77469845643395</c:v>
                </c:pt>
                <c:pt idx="218">
                  <c:v>222.87068912193854</c:v>
                </c:pt>
                <c:pt idx="219">
                  <c:v>211.96667978744313</c:v>
                </c:pt>
                <c:pt idx="220">
                  <c:v>204.06267045294771</c:v>
                </c:pt>
                <c:pt idx="221">
                  <c:v>167.1586611184523</c:v>
                </c:pt>
                <c:pt idx="222">
                  <c:v>134.25465178395712</c:v>
                </c:pt>
                <c:pt idx="223">
                  <c:v>133.3506424494617</c:v>
                </c:pt>
                <c:pt idx="224">
                  <c:v>121.44663311496629</c:v>
                </c:pt>
                <c:pt idx="225">
                  <c:v>133.54262378047088</c:v>
                </c:pt>
                <c:pt idx="226">
                  <c:v>93.638614445975463</c:v>
                </c:pt>
                <c:pt idx="227">
                  <c:v>102.73460511148028</c:v>
                </c:pt>
                <c:pt idx="228">
                  <c:v>106.83059577698486</c:v>
                </c:pt>
                <c:pt idx="229">
                  <c:v>98.926586442489452</c:v>
                </c:pt>
                <c:pt idx="230">
                  <c:v>101.02257710799404</c:v>
                </c:pt>
                <c:pt idx="231">
                  <c:v>52.118567773496807</c:v>
                </c:pt>
                <c:pt idx="232">
                  <c:v>49.214558439001394</c:v>
                </c:pt>
                <c:pt idx="233">
                  <c:v>36.310549104505981</c:v>
                </c:pt>
                <c:pt idx="234">
                  <c:v>23.406539770010795</c:v>
                </c:pt>
                <c:pt idx="235">
                  <c:v>18.502530435515155</c:v>
                </c:pt>
                <c:pt idx="236">
                  <c:v>8.5985211010199691</c:v>
                </c:pt>
                <c:pt idx="237">
                  <c:v>23.694511766524556</c:v>
                </c:pt>
                <c:pt idx="238">
                  <c:v>23.790502432029143</c:v>
                </c:pt>
                <c:pt idx="239">
                  <c:v>29.88649309753373</c:v>
                </c:pt>
                <c:pt idx="240">
                  <c:v>10.982483763038317</c:v>
                </c:pt>
                <c:pt idx="241">
                  <c:v>20.078474428543132</c:v>
                </c:pt>
                <c:pt idx="242">
                  <c:v>11.174465094047719</c:v>
                </c:pt>
                <c:pt idx="243">
                  <c:v>-14.729544240447694</c:v>
                </c:pt>
                <c:pt idx="244">
                  <c:v>-8.6335535749431074</c:v>
                </c:pt>
                <c:pt idx="245">
                  <c:v>-1.5375629094385204</c:v>
                </c:pt>
                <c:pt idx="246">
                  <c:v>4.558427756066294</c:v>
                </c:pt>
                <c:pt idx="247">
                  <c:v>15.654418421570881</c:v>
                </c:pt>
                <c:pt idx="248">
                  <c:v>-2.2495909129247593</c:v>
                </c:pt>
                <c:pt idx="249">
                  <c:v>1.8463997525800551</c:v>
                </c:pt>
                <c:pt idx="250">
                  <c:v>-3.0576095819153579</c:v>
                </c:pt>
                <c:pt idx="251">
                  <c:v>17.038381083589456</c:v>
                </c:pt>
                <c:pt idx="252">
                  <c:v>-2.8656282509059565</c:v>
                </c:pt>
                <c:pt idx="253">
                  <c:v>3.2303624145968115</c:v>
                </c:pt>
                <c:pt idx="254">
                  <c:v>5.3263530801011711</c:v>
                </c:pt>
                <c:pt idx="255">
                  <c:v>8.4223437456057582</c:v>
                </c:pt>
                <c:pt idx="256">
                  <c:v>1.5183344111105725</c:v>
                </c:pt>
                <c:pt idx="257">
                  <c:v>-24.38567492338484</c:v>
                </c:pt>
                <c:pt idx="258">
                  <c:v>19.710315742119974</c:v>
                </c:pt>
                <c:pt idx="259">
                  <c:v>13.806306407624334</c:v>
                </c:pt>
                <c:pt idx="260">
                  <c:v>-2.0977029268710794</c:v>
                </c:pt>
                <c:pt idx="261">
                  <c:v>15.998287738633735</c:v>
                </c:pt>
                <c:pt idx="262">
                  <c:v>24.094278404138322</c:v>
                </c:pt>
                <c:pt idx="263">
                  <c:v>18.190269069642909</c:v>
                </c:pt>
                <c:pt idx="264">
                  <c:v>-5.713740264852504</c:v>
                </c:pt>
                <c:pt idx="265">
                  <c:v>37.382250400652083</c:v>
                </c:pt>
                <c:pt idx="266">
                  <c:v>14.478241066156897</c:v>
                </c:pt>
                <c:pt idx="267">
                  <c:v>4.5742317316614844</c:v>
                </c:pt>
                <c:pt idx="268">
                  <c:v>8.6702223971660715</c:v>
                </c:pt>
                <c:pt idx="269">
                  <c:v>28.766213062670658</c:v>
                </c:pt>
                <c:pt idx="270">
                  <c:v>28.862203728175245</c:v>
                </c:pt>
                <c:pt idx="271">
                  <c:v>36.95819439368006</c:v>
                </c:pt>
                <c:pt idx="272">
                  <c:v>27.05418505918442</c:v>
                </c:pt>
                <c:pt idx="273">
                  <c:v>31.150175724689234</c:v>
                </c:pt>
                <c:pt idx="274">
                  <c:v>42.246166390193821</c:v>
                </c:pt>
                <c:pt idx="275">
                  <c:v>47.342157055696589</c:v>
                </c:pt>
                <c:pt idx="276">
                  <c:v>68.438147721201176</c:v>
                </c:pt>
                <c:pt idx="277">
                  <c:v>55.534138386705763</c:v>
                </c:pt>
                <c:pt idx="278">
                  <c:v>43.630129052210577</c:v>
                </c:pt>
                <c:pt idx="279">
                  <c:v>34.726119717714937</c:v>
                </c:pt>
                <c:pt idx="280">
                  <c:v>53.822110383219751</c:v>
                </c:pt>
                <c:pt idx="281">
                  <c:v>55.918101048724338</c:v>
                </c:pt>
                <c:pt idx="282">
                  <c:v>45.014091714228925</c:v>
                </c:pt>
                <c:pt idx="283">
                  <c:v>50.110082379733512</c:v>
                </c:pt>
                <c:pt idx="284">
                  <c:v>38.206073045238099</c:v>
                </c:pt>
                <c:pt idx="285">
                  <c:v>45.302063710742914</c:v>
                </c:pt>
                <c:pt idx="286">
                  <c:v>25.398054376247501</c:v>
                </c:pt>
                <c:pt idx="287">
                  <c:v>40.494045041752088</c:v>
                </c:pt>
                <c:pt idx="288">
                  <c:v>34.590035707256675</c:v>
                </c:pt>
                <c:pt idx="289">
                  <c:v>27.686026372761262</c:v>
                </c:pt>
                <c:pt idx="290">
                  <c:v>28.782017038266076</c:v>
                </c:pt>
                <c:pt idx="291">
                  <c:v>18.878007703770663</c:v>
                </c:pt>
                <c:pt idx="292">
                  <c:v>34.973998369275023</c:v>
                </c:pt>
                <c:pt idx="293">
                  <c:v>19.069989034779837</c:v>
                </c:pt>
                <c:pt idx="294">
                  <c:v>25.165979700284424</c:v>
                </c:pt>
                <c:pt idx="295">
                  <c:v>16.261970365789239</c:v>
                </c:pt>
                <c:pt idx="296">
                  <c:v>25.357961031293826</c:v>
                </c:pt>
                <c:pt idx="297">
                  <c:v>22.453951696796594</c:v>
                </c:pt>
                <c:pt idx="298">
                  <c:v>17.549942362300953</c:v>
                </c:pt>
                <c:pt idx="299">
                  <c:v>22.64593302780554</c:v>
                </c:pt>
                <c:pt idx="300">
                  <c:v>34.741923693310355</c:v>
                </c:pt>
                <c:pt idx="301">
                  <c:v>7.8379143588149418</c:v>
                </c:pt>
                <c:pt idx="302">
                  <c:v>15.933905024319756</c:v>
                </c:pt>
                <c:pt idx="303">
                  <c:v>8.0298956898241158</c:v>
                </c:pt>
                <c:pt idx="304">
                  <c:v>-16.874113644671297</c:v>
                </c:pt>
                <c:pt idx="305">
                  <c:v>-5.7781229791664828</c:v>
                </c:pt>
                <c:pt idx="306">
                  <c:v>-12.682132313661896</c:v>
                </c:pt>
                <c:pt idx="307">
                  <c:v>0.41385835184269126</c:v>
                </c:pt>
                <c:pt idx="308">
                  <c:v>7.5098490173472783</c:v>
                </c:pt>
                <c:pt idx="309">
                  <c:v>6.6058396828518653</c:v>
                </c:pt>
                <c:pt idx="310">
                  <c:v>-5.2981696516433203</c:v>
                </c:pt>
                <c:pt idx="311">
                  <c:v>4.7978210138612667</c:v>
                </c:pt>
                <c:pt idx="312">
                  <c:v>-6.1061883206341463</c:v>
                </c:pt>
                <c:pt idx="313">
                  <c:v>-7.0101976551295593</c:v>
                </c:pt>
                <c:pt idx="314">
                  <c:v>-7.9142069896249723</c:v>
                </c:pt>
                <c:pt idx="315">
                  <c:v>2.1817836758798421</c:v>
                </c:pt>
                <c:pt idx="316">
                  <c:v>-4.7222256586157982</c:v>
                </c:pt>
                <c:pt idx="317">
                  <c:v>-10.626234993110984</c:v>
                </c:pt>
                <c:pt idx="318">
                  <c:v>14.469755672393603</c:v>
                </c:pt>
                <c:pt idx="319">
                  <c:v>6.5657463378963712</c:v>
                </c:pt>
                <c:pt idx="320">
                  <c:v>8.6617370034009582</c:v>
                </c:pt>
                <c:pt idx="321">
                  <c:v>-5.2422723310944548</c:v>
                </c:pt>
                <c:pt idx="322">
                  <c:v>2.8537183344101322</c:v>
                </c:pt>
                <c:pt idx="323">
                  <c:v>-4.0502910000852808</c:v>
                </c:pt>
                <c:pt idx="324">
                  <c:v>2.0456996654195336</c:v>
                </c:pt>
                <c:pt idx="325">
                  <c:v>-6.8583096690758794</c:v>
                </c:pt>
                <c:pt idx="326">
                  <c:v>-11.762319003571292</c:v>
                </c:pt>
                <c:pt idx="327">
                  <c:v>-9.6663283380667053</c:v>
                </c:pt>
                <c:pt idx="328">
                  <c:v>4.4296623274378817</c:v>
                </c:pt>
                <c:pt idx="329">
                  <c:v>-13.474347007057304</c:v>
                </c:pt>
                <c:pt idx="330">
                  <c:v>5.6216436584472831</c:v>
                </c:pt>
                <c:pt idx="331">
                  <c:v>-1.2823656760481299</c:v>
                </c:pt>
                <c:pt idx="332">
                  <c:v>-6.1863750105435429</c:v>
                </c:pt>
                <c:pt idx="333">
                  <c:v>-2.0903843450389559</c:v>
                </c:pt>
                <c:pt idx="334">
                  <c:v>4.0056063204658585</c:v>
                </c:pt>
                <c:pt idx="335">
                  <c:v>9.1015969859704455</c:v>
                </c:pt>
                <c:pt idx="336">
                  <c:v>13.197587651474805</c:v>
                </c:pt>
                <c:pt idx="337">
                  <c:v>-3.7064216830203804</c:v>
                </c:pt>
                <c:pt idx="338">
                  <c:v>8.3895689824842066</c:v>
                </c:pt>
                <c:pt idx="339">
                  <c:v>0.48555964798902096</c:v>
                </c:pt>
                <c:pt idx="340">
                  <c:v>4.581550313493608</c:v>
                </c:pt>
                <c:pt idx="341">
                  <c:v>15.677540978996376</c:v>
                </c:pt>
                <c:pt idx="342">
                  <c:v>9.7735316445007356</c:v>
                </c:pt>
                <c:pt idx="343">
                  <c:v>41.869522310005323</c:v>
                </c:pt>
                <c:pt idx="344">
                  <c:v>21.965512975510137</c:v>
                </c:pt>
                <c:pt idx="345">
                  <c:v>30.061503641014724</c:v>
                </c:pt>
                <c:pt idx="346">
                  <c:v>36.157494306519538</c:v>
                </c:pt>
                <c:pt idx="347">
                  <c:v>43.253484972023898</c:v>
                </c:pt>
                <c:pt idx="348">
                  <c:v>44.349475637528485</c:v>
                </c:pt>
                <c:pt idx="349">
                  <c:v>22.445466303033299</c:v>
                </c:pt>
                <c:pt idx="350">
                  <c:v>34.541456968537886</c:v>
                </c:pt>
                <c:pt idx="351">
                  <c:v>41.637447634042474</c:v>
                </c:pt>
                <c:pt idx="352">
                  <c:v>30.733438299547061</c:v>
                </c:pt>
                <c:pt idx="353">
                  <c:v>42.829428965051648</c:v>
                </c:pt>
                <c:pt idx="354">
                  <c:v>44.925419630556462</c:v>
                </c:pt>
                <c:pt idx="355">
                  <c:v>48.021410296061049</c:v>
                </c:pt>
                <c:pt idx="356">
                  <c:v>55.117400961565636</c:v>
                </c:pt>
                <c:pt idx="357">
                  <c:v>56.213391627070223</c:v>
                </c:pt>
                <c:pt idx="358">
                  <c:v>33.30938229257481</c:v>
                </c:pt>
                <c:pt idx="359">
                  <c:v>36.405372958079624</c:v>
                </c:pt>
                <c:pt idx="360">
                  <c:v>55.501363623583984</c:v>
                </c:pt>
                <c:pt idx="361">
                  <c:v>34.597354289088798</c:v>
                </c:pt>
                <c:pt idx="362">
                  <c:v>45.693344954593385</c:v>
                </c:pt>
                <c:pt idx="363">
                  <c:v>29.789335620096153</c:v>
                </c:pt>
                <c:pt idx="364">
                  <c:v>31.88532628560074</c:v>
                </c:pt>
                <c:pt idx="365">
                  <c:v>50.981316951105327</c:v>
                </c:pt>
                <c:pt idx="366">
                  <c:v>29.077307616609914</c:v>
                </c:pt>
                <c:pt idx="367">
                  <c:v>48.173298282114501</c:v>
                </c:pt>
                <c:pt idx="368">
                  <c:v>28.269288947619316</c:v>
                </c:pt>
                <c:pt idx="369">
                  <c:v>20.365279613123903</c:v>
                </c:pt>
                <c:pt idx="370">
                  <c:v>39.46127027862849</c:v>
                </c:pt>
                <c:pt idx="371">
                  <c:v>51.557260944133077</c:v>
                </c:pt>
                <c:pt idx="372">
                  <c:v>56.653251609637664</c:v>
                </c:pt>
                <c:pt idx="373">
                  <c:v>44.749242275142478</c:v>
                </c:pt>
                <c:pt idx="374">
                  <c:v>25.845232940647065</c:v>
                </c:pt>
                <c:pt idx="375">
                  <c:v>54.941223606151652</c:v>
                </c:pt>
                <c:pt idx="376">
                  <c:v>24.037214271656239</c:v>
                </c:pt>
                <c:pt idx="377">
                  <c:v>41.133204937160826</c:v>
                </c:pt>
                <c:pt idx="378">
                  <c:v>45.229195602665641</c:v>
                </c:pt>
                <c:pt idx="379">
                  <c:v>21.325186268170228</c:v>
                </c:pt>
                <c:pt idx="380">
                  <c:v>18.421176933674587</c:v>
                </c:pt>
                <c:pt idx="381">
                  <c:v>30.517167599179402</c:v>
                </c:pt>
                <c:pt idx="382">
                  <c:v>7.6131582646839888</c:v>
                </c:pt>
                <c:pt idx="383">
                  <c:v>10.709148930188803</c:v>
                </c:pt>
                <c:pt idx="384">
                  <c:v>22.80513959569339</c:v>
                </c:pt>
                <c:pt idx="385">
                  <c:v>11.901130261196158</c:v>
                </c:pt>
                <c:pt idx="386">
                  <c:v>18.997120926700518</c:v>
                </c:pt>
                <c:pt idx="387">
                  <c:v>7.0931115922051049</c:v>
                </c:pt>
                <c:pt idx="388">
                  <c:v>1.1891022577099193</c:v>
                </c:pt>
                <c:pt idx="389">
                  <c:v>37.285092923214506</c:v>
                </c:pt>
                <c:pt idx="390">
                  <c:v>9.3810835887193207</c:v>
                </c:pt>
                <c:pt idx="391">
                  <c:v>14.47707425422368</c:v>
                </c:pt>
                <c:pt idx="392">
                  <c:v>14.573064919728267</c:v>
                </c:pt>
                <c:pt idx="393">
                  <c:v>4.6690555852330817</c:v>
                </c:pt>
                <c:pt idx="394">
                  <c:v>7.7650462507376687</c:v>
                </c:pt>
                <c:pt idx="395">
                  <c:v>0.86103691624225576</c:v>
                </c:pt>
                <c:pt idx="396">
                  <c:v>17.957027581746843</c:v>
                </c:pt>
                <c:pt idx="397">
                  <c:v>6.0530182472514298</c:v>
                </c:pt>
                <c:pt idx="398">
                  <c:v>-10.850991087243756</c:v>
                </c:pt>
                <c:pt idx="399">
                  <c:v>1.2449995782608312</c:v>
                </c:pt>
                <c:pt idx="400">
                  <c:v>3.3409902437654182</c:v>
                </c:pt>
                <c:pt idx="401">
                  <c:v>-7.5630190907299948</c:v>
                </c:pt>
                <c:pt idx="402">
                  <c:v>-0.46702842522540777</c:v>
                </c:pt>
                <c:pt idx="403">
                  <c:v>-1.3710377597205934</c:v>
                </c:pt>
                <c:pt idx="404">
                  <c:v>-9.2750470942162337</c:v>
                </c:pt>
                <c:pt idx="405">
                  <c:v>6.8209435712885806</c:v>
                </c:pt>
                <c:pt idx="406">
                  <c:v>-6.0830657632068323</c:v>
                </c:pt>
                <c:pt idx="407">
                  <c:v>-5.9870750977040643</c:v>
                </c:pt>
                <c:pt idx="408">
                  <c:v>-24.891084432199477</c:v>
                </c:pt>
                <c:pt idx="409">
                  <c:v>-8.7950937666948903</c:v>
                </c:pt>
                <c:pt idx="410">
                  <c:v>-16.699103101190303</c:v>
                </c:pt>
                <c:pt idx="411">
                  <c:v>-4.6031124356857163</c:v>
                </c:pt>
                <c:pt idx="412">
                  <c:v>-15.507121770180902</c:v>
                </c:pt>
                <c:pt idx="413">
                  <c:v>-20.411131104676315</c:v>
                </c:pt>
                <c:pt idx="414">
                  <c:v>-20.315140439171728</c:v>
                </c:pt>
                <c:pt idx="415">
                  <c:v>-15.219149773667141</c:v>
                </c:pt>
                <c:pt idx="416">
                  <c:v>-13.123159108162554</c:v>
                </c:pt>
                <c:pt idx="417">
                  <c:v>-37.027168442657739</c:v>
                </c:pt>
                <c:pt idx="418">
                  <c:v>-45.931177777153152</c:v>
                </c:pt>
                <c:pt idx="419">
                  <c:v>-32.835187111648793</c:v>
                </c:pt>
                <c:pt idx="420">
                  <c:v>-56.739196446143978</c:v>
                </c:pt>
                <c:pt idx="421">
                  <c:v>-30.643205780639391</c:v>
                </c:pt>
                <c:pt idx="422">
                  <c:v>-26.547215115134577</c:v>
                </c:pt>
                <c:pt idx="423">
                  <c:v>-33.45122444962999</c:v>
                </c:pt>
                <c:pt idx="424">
                  <c:v>-36.35523378412563</c:v>
                </c:pt>
                <c:pt idx="425">
                  <c:v>-31.259243118620816</c:v>
                </c:pt>
                <c:pt idx="426">
                  <c:v>-46.163252453116229</c:v>
                </c:pt>
                <c:pt idx="427">
                  <c:v>-35.067261787611415</c:v>
                </c:pt>
                <c:pt idx="428">
                  <c:v>-49.971271122107055</c:v>
                </c:pt>
                <c:pt idx="429">
                  <c:v>-34.87528045660406</c:v>
                </c:pt>
                <c:pt idx="430">
                  <c:v>-32.7792897910997</c:v>
                </c:pt>
                <c:pt idx="431">
                  <c:v>-43.683299125595113</c:v>
                </c:pt>
                <c:pt idx="432">
                  <c:v>-43.587308460090298</c:v>
                </c:pt>
                <c:pt idx="433">
                  <c:v>-40.491317794585711</c:v>
                </c:pt>
                <c:pt idx="434">
                  <c:v>-48.395327129080897</c:v>
                </c:pt>
                <c:pt idx="435">
                  <c:v>-53.299336463576537</c:v>
                </c:pt>
                <c:pt idx="436">
                  <c:v>-50.20334579807195</c:v>
                </c:pt>
                <c:pt idx="437">
                  <c:v>-37.107355132567136</c:v>
                </c:pt>
                <c:pt idx="438">
                  <c:v>-35.011364467062549</c:v>
                </c:pt>
                <c:pt idx="439">
                  <c:v>-62.915373801557962</c:v>
                </c:pt>
                <c:pt idx="440">
                  <c:v>-47.819383136053375</c:v>
                </c:pt>
                <c:pt idx="441">
                  <c:v>-53.723392470548788</c:v>
                </c:pt>
                <c:pt idx="442">
                  <c:v>-44.627401805043974</c:v>
                </c:pt>
                <c:pt idx="443">
                  <c:v>-36.531411139539387</c:v>
                </c:pt>
                <c:pt idx="444">
                  <c:v>-41.4354204740348</c:v>
                </c:pt>
                <c:pt idx="445">
                  <c:v>-35.339429808530213</c:v>
                </c:pt>
                <c:pt idx="446">
                  <c:v>-39.243439143025626</c:v>
                </c:pt>
                <c:pt idx="447">
                  <c:v>-45.147448477520811</c:v>
                </c:pt>
                <c:pt idx="448">
                  <c:v>-43.051457812016451</c:v>
                </c:pt>
                <c:pt idx="449">
                  <c:v>-41.955467146511637</c:v>
                </c:pt>
                <c:pt idx="450">
                  <c:v>-30.85947648100705</c:v>
                </c:pt>
                <c:pt idx="451">
                  <c:v>-55.763485815504282</c:v>
                </c:pt>
                <c:pt idx="452">
                  <c:v>-54.667495149999695</c:v>
                </c:pt>
                <c:pt idx="453">
                  <c:v>-43.571504484495108</c:v>
                </c:pt>
                <c:pt idx="454">
                  <c:v>-40.475513818990521</c:v>
                </c:pt>
                <c:pt idx="455">
                  <c:v>-40.379523153485934</c:v>
                </c:pt>
                <c:pt idx="456">
                  <c:v>-45.28353248798112</c:v>
                </c:pt>
                <c:pt idx="457">
                  <c:v>-54.187541822476533</c:v>
                </c:pt>
                <c:pt idx="458">
                  <c:v>-36.091551156971946</c:v>
                </c:pt>
                <c:pt idx="459">
                  <c:v>-42.995560491467359</c:v>
                </c:pt>
                <c:pt idx="460">
                  <c:v>-39.899569825962772</c:v>
                </c:pt>
                <c:pt idx="461">
                  <c:v>-53.803579160457957</c:v>
                </c:pt>
                <c:pt idx="462">
                  <c:v>-50.70758849495337</c:v>
                </c:pt>
                <c:pt idx="463">
                  <c:v>-52.611597829449011</c:v>
                </c:pt>
                <c:pt idx="464">
                  <c:v>-50.515607163944196</c:v>
                </c:pt>
                <c:pt idx="465">
                  <c:v>-46.419616498439609</c:v>
                </c:pt>
                <c:pt idx="466">
                  <c:v>-58.323625832934795</c:v>
                </c:pt>
                <c:pt idx="467">
                  <c:v>-54.227635167430208</c:v>
                </c:pt>
                <c:pt idx="468">
                  <c:v>-49.131644501925848</c:v>
                </c:pt>
                <c:pt idx="469">
                  <c:v>-52.035653836421034</c:v>
                </c:pt>
                <c:pt idx="470">
                  <c:v>-51.939663170916447</c:v>
                </c:pt>
                <c:pt idx="471">
                  <c:v>-30.843672505411632</c:v>
                </c:pt>
                <c:pt idx="472">
                  <c:v>-54.747681839907273</c:v>
                </c:pt>
                <c:pt idx="473">
                  <c:v>-36.651691174404277</c:v>
                </c:pt>
                <c:pt idx="474">
                  <c:v>-52.555700508899918</c:v>
                </c:pt>
                <c:pt idx="475">
                  <c:v>-47.459709843395331</c:v>
                </c:pt>
                <c:pt idx="476">
                  <c:v>-49.363719177890516</c:v>
                </c:pt>
                <c:pt idx="477">
                  <c:v>-56.267728512385929</c:v>
                </c:pt>
                <c:pt idx="478">
                  <c:v>-49.171737846881342</c:v>
                </c:pt>
                <c:pt idx="479">
                  <c:v>-52.075747181376755</c:v>
                </c:pt>
                <c:pt idx="480">
                  <c:v>-44.979756515872168</c:v>
                </c:pt>
                <c:pt idx="481">
                  <c:v>-52.883765850367354</c:v>
                </c:pt>
                <c:pt idx="482">
                  <c:v>-58.787775184862767</c:v>
                </c:pt>
                <c:pt idx="483">
                  <c:v>-42.69178451935818</c:v>
                </c:pt>
                <c:pt idx="484">
                  <c:v>-32.595793853853593</c:v>
                </c:pt>
                <c:pt idx="485">
                  <c:v>-42.499803188349006</c:v>
                </c:pt>
                <c:pt idx="486">
                  <c:v>-52.403812522844191</c:v>
                </c:pt>
                <c:pt idx="487">
                  <c:v>-44.307821857339604</c:v>
                </c:pt>
                <c:pt idx="488">
                  <c:v>-38.211831191835017</c:v>
                </c:pt>
                <c:pt idx="489">
                  <c:v>-41.11584052633043</c:v>
                </c:pt>
                <c:pt idx="490">
                  <c:v>-60.019849860825843</c:v>
                </c:pt>
                <c:pt idx="491">
                  <c:v>-55.923859195321029</c:v>
                </c:pt>
                <c:pt idx="492">
                  <c:v>-48.827868529816669</c:v>
                </c:pt>
                <c:pt idx="493">
                  <c:v>-36.731877864311855</c:v>
                </c:pt>
                <c:pt idx="494">
                  <c:v>-37.635887198807268</c:v>
                </c:pt>
                <c:pt idx="495">
                  <c:v>-43.5398965333045</c:v>
                </c:pt>
                <c:pt idx="496">
                  <c:v>-58.443905867799913</c:v>
                </c:pt>
                <c:pt idx="497">
                  <c:v>-46.347915202295326</c:v>
                </c:pt>
                <c:pt idx="498">
                  <c:v>-41.251924536790739</c:v>
                </c:pt>
                <c:pt idx="499">
                  <c:v>-38.155933871286152</c:v>
                </c:pt>
                <c:pt idx="500">
                  <c:v>-45.059943205781337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7.5830012399192548E-11</c:v>
                </c:pt>
                <c:pt idx="1">
                  <c:v>1.2240634499485044E-10</c:v>
                </c:pt>
                <c:pt idx="2">
                  <c:v>1.9676602728751953E-10</c:v>
                </c:pt>
                <c:pt idx="3">
                  <c:v>3.1497761344617095E-10</c:v>
                </c:pt>
                <c:pt idx="4">
                  <c:v>5.0210279925545713E-10</c:v>
                </c:pt>
                <c:pt idx="5">
                  <c:v>7.9705626706884245E-10</c:v>
                </c:pt>
                <c:pt idx="6">
                  <c:v>1.2599946553507668E-9</c:v>
                </c:pt>
                <c:pt idx="7">
                  <c:v>1.9834981910182292E-9</c:v>
                </c:pt>
                <c:pt idx="8">
                  <c:v>3.1094122004510523E-9</c:v>
                </c:pt>
                <c:pt idx="9">
                  <c:v>4.8540938809990411E-9</c:v>
                </c:pt>
                <c:pt idx="10">
                  <c:v>7.5460804095457827E-9</c:v>
                </c:pt>
                <c:pt idx="11">
                  <c:v>1.1682023336204105E-8</c:v>
                </c:pt>
                <c:pt idx="12">
                  <c:v>1.8009352307316264E-8</c:v>
                </c:pt>
                <c:pt idx="13">
                  <c:v>2.7647858770039877E-8</c:v>
                </c:pt>
                <c:pt idx="14">
                  <c:v>4.226766867394803E-8</c:v>
                </c:pt>
                <c:pt idx="15">
                  <c:v>6.4348506306343862E-8</c:v>
                </c:pt>
                <c:pt idx="16">
                  <c:v>9.755556081042938E-8</c:v>
                </c:pt>
                <c:pt idx="17">
                  <c:v>1.4728176268216833E-7</c:v>
                </c:pt>
                <c:pt idx="18">
                  <c:v>2.2142634955351047E-7</c:v>
                </c:pt>
                <c:pt idx="19">
                  <c:v>3.3150723502126742E-7</c:v>
                </c:pt>
                <c:pt idx="20">
                  <c:v>4.9424252052611571E-7</c:v>
                </c:pt>
                <c:pt idx="21">
                  <c:v>7.3378796432770363E-7</c:v>
                </c:pt>
                <c:pt idx="22">
                  <c:v>1.0848868528417741E-6</c:v>
                </c:pt>
                <c:pt idx="23">
                  <c:v>1.5972823477881525E-6</c:v>
                </c:pt>
                <c:pt idx="24">
                  <c:v>2.3418675117079751E-6</c:v>
                </c:pt>
                <c:pt idx="25">
                  <c:v>3.4192144100959292E-6</c:v>
                </c:pt>
                <c:pt idx="26">
                  <c:v>4.9713430430502059E-6</c:v>
                </c:pt>
                <c:pt idx="27">
                  <c:v>7.1978785276077985E-6</c:v>
                </c:pt>
                <c:pt idx="28">
                  <c:v>1.0378119755523533E-5</c:v>
                </c:pt>
                <c:pt idx="29">
                  <c:v>1.4901027843247205E-5</c:v>
                </c:pt>
                <c:pt idx="30">
                  <c:v>2.1305766269388152E-5</c:v>
                </c:pt>
                <c:pt idx="31">
                  <c:v>3.0336220634637028E-5</c:v>
                </c:pt>
                <c:pt idx="32">
                  <c:v>4.3013934946358488E-5</c:v>
                </c:pt>
                <c:pt idx="33">
                  <c:v>6.0735170830109926E-5</c:v>
                </c:pt>
                <c:pt idx="34">
                  <c:v>8.5399381341864648E-5</c:v>
                </c:pt>
                <c:pt idx="35">
                  <c:v>1.1957835521901516E-4</c:v>
                </c:pt>
                <c:pt idx="36">
                  <c:v>1.6673770140855269E-4</c:v>
                </c:pt>
                <c:pt idx="37">
                  <c:v>2.3152528559947344E-4</c:v>
                </c:pt>
                <c:pt idx="38">
                  <c:v>3.2014478427791146E-4</c:v>
                </c:pt>
                <c:pt idx="39">
                  <c:v>4.4083677515744448E-4</c:v>
                </c:pt>
                <c:pt idx="40">
                  <c:v>6.0449482385234845E-4</c:v>
                </c:pt>
                <c:pt idx="41">
                  <c:v>8.2544993926156394E-4</c:v>
                </c:pt>
                <c:pt idx="42">
                  <c:v>1.1224636279463921E-3</c:v>
                </c:pt>
                <c:pt idx="43">
                  <c:v>1.5199776361383898E-3</c:v>
                </c:pt>
                <c:pt idx="44">
                  <c:v>2.0496773540407002E-3</c:v>
                </c:pt>
                <c:pt idx="45">
                  <c:v>2.7524357579435726E-3</c:v>
                </c:pt>
                <c:pt idx="46">
                  <c:v>3.6807156141718828E-3</c:v>
                </c:pt>
                <c:pt idx="47">
                  <c:v>4.9015193280192108E-3</c:v>
                </c:pt>
                <c:pt idx="48">
                  <c:v>6.4999880657599096E-3</c:v>
                </c:pt>
                <c:pt idx="49">
                  <c:v>8.5837642772616483E-3</c:v>
                </c:pt>
                <c:pt idx="50">
                  <c:v>1.1288244044484476E-2</c:v>
                </c:pt>
                <c:pt idx="51">
                  <c:v>1.47828571765198E-2</c:v>
                </c:pt>
                <c:pt idx="52">
                  <c:v>1.9278522905454048E-2</c:v>
                </c:pt>
                <c:pt idx="53">
                  <c:v>2.5036436477228533E-2</c:v>
                </c:pt>
                <c:pt idx="54">
                  <c:v>3.2378345767275912E-2</c:v>
                </c:pt>
                <c:pt idx="55">
                  <c:v>4.169847599693767E-2</c:v>
                </c:pt>
                <c:pt idx="56">
                  <c:v>5.3477253233117764E-2</c:v>
                </c:pt>
                <c:pt idx="57">
                  <c:v>6.8296962028336197E-2</c:v>
                </c:pt>
                <c:pt idx="58">
                  <c:v>8.6859447630066769E-2</c:v>
                </c:pt>
                <c:pt idx="59">
                  <c:v>0.11000593691518334</c:v>
                </c:pt>
                <c:pt idx="60">
                  <c:v>0.13873900293032196</c:v>
                </c:pt>
                <c:pt idx="61">
                  <c:v>0.17424663408567462</c:v>
                </c:pt>
                <c:pt idx="62">
                  <c:v>0.21792828939261508</c:v>
                </c:pt>
                <c:pt idx="63">
                  <c:v>0.27142272475997564</c:v>
                </c:pt>
                <c:pt idx="64">
                  <c:v>0.33663726194604104</c:v>
                </c:pt>
                <c:pt idx="65">
                  <c:v>0.41577804167383642</c:v>
                </c:pt>
                <c:pt idx="66">
                  <c:v>0.51138065689732481</c:v>
                </c:pt>
                <c:pt idx="67">
                  <c:v>0.62634040355269327</c:v>
                </c:pt>
                <c:pt idx="68">
                  <c:v>0.76394121775631318</c:v>
                </c:pt>
                <c:pt idx="69">
                  <c:v>0.92788219506646907</c:v>
                </c:pt>
                <c:pt idx="70">
                  <c:v>1.122300415148292</c:v>
                </c:pt>
                <c:pt idx="71">
                  <c:v>1.3517886313450733</c:v>
                </c:pt>
                <c:pt idx="72">
                  <c:v>1.6214062379700394</c:v>
                </c:pt>
                <c:pt idx="73">
                  <c:v>1.9366818082804398</c:v>
                </c:pt>
                <c:pt idx="74">
                  <c:v>2.3036054137749415</c:v>
                </c:pt>
                <c:pt idx="75">
                  <c:v>2.7286089017504227</c:v>
                </c:pt>
                <c:pt idx="76">
                  <c:v>3.2185323341029228</c:v>
                </c:pt>
                <c:pt idx="77">
                  <c:v>3.780574886927325</c:v>
                </c:pt>
                <c:pt idx="78">
                  <c:v>4.4222286870224341</c:v>
                </c:pt>
                <c:pt idx="79">
                  <c:v>5.1511943254474621</c:v>
                </c:pt>
                <c:pt idx="80">
                  <c:v>5.9752771456909484</c:v>
                </c:pt>
                <c:pt idx="81">
                  <c:v>6.9022638554634508</c:v>
                </c:pt>
                <c:pt idx="82">
                  <c:v>7.9397795558718522</c:v>
                </c:pt>
                <c:pt idx="83">
                  <c:v>9.0951259121988937</c:v>
                </c:pt>
                <c:pt idx="84">
                  <c:v>10.375101895869152</c:v>
                </c:pt>
                <c:pt idx="85">
                  <c:v>11.78580929023342</c:v>
                </c:pt>
                <c:pt idx="86">
                  <c:v>13.332445952137221</c:v>
                </c:pt>
                <c:pt idx="87">
                  <c:v>15.019090629894173</c:v>
                </c:pt>
                <c:pt idx="88">
                  <c:v>16.84848392514948</c:v>
                </c:pt>
                <c:pt idx="89">
                  <c:v>18.82181071725384</c:v>
                </c:pt>
                <c:pt idx="90">
                  <c:v>20.938490006890039</c:v>
                </c:pt>
                <c:pt idx="91">
                  <c:v>23.195978644236487</c:v>
                </c:pt>
                <c:pt idx="92">
                  <c:v>25.589595749261786</c:v>
                </c:pt>
                <c:pt idx="93">
                  <c:v>28.112374774378296</c:v>
                </c:pt>
                <c:pt idx="94">
                  <c:v>30.754950074849241</c:v>
                </c:pt>
                <c:pt idx="95">
                  <c:v>33.505484517351164</c:v>
                </c:pt>
                <c:pt idx="96">
                  <c:v>36.349644059887936</c:v>
                </c:pt>
                <c:pt idx="97">
                  <c:v>39.270624373247145</c:v>
                </c:pt>
                <c:pt idx="98">
                  <c:v>42.249233453596347</c:v>
                </c:pt>
                <c:pt idx="99">
                  <c:v>45.264032818676512</c:v>
                </c:pt>
                <c:pt idx="100">
                  <c:v>48.2915383179025</c:v>
                </c:pt>
                <c:pt idx="101">
                  <c:v>51.306479862838707</c:v>
                </c:pt>
                <c:pt idx="102">
                  <c:v>54.282117556942232</c:v>
                </c:pt>
                <c:pt idx="103">
                  <c:v>57.190609828873605</c:v>
                </c:pt>
                <c:pt idx="104">
                  <c:v>60.003427328424578</c:v>
                </c:pt>
                <c:pt idx="105">
                  <c:v>62.69180459597569</c:v>
                </c:pt>
                <c:pt idx="106">
                  <c:v>65.227219941659968</c:v>
                </c:pt>
                <c:pt idx="107">
                  <c:v>67.581892637309991</c:v>
                </c:pt>
                <c:pt idx="108">
                  <c:v>69.729285497711004</c:v>
                </c:pt>
                <c:pt idx="109">
                  <c:v>71.644600260434686</c:v>
                </c:pt>
                <c:pt idx="110">
                  <c:v>73.305252906463849</c:v>
                </c:pt>
                <c:pt idx="111">
                  <c:v>74.691316222962953</c:v>
                </c:pt>
                <c:pt idx="112">
                  <c:v>75.785917502287546</c:v>
                </c:pt>
                <c:pt idx="113">
                  <c:v>76.575580288947492</c:v>
                </c:pt>
                <c:pt idx="114">
                  <c:v>77.050500500261251</c:v>
                </c:pt>
                <c:pt idx="115">
                  <c:v>77.20474901196242</c:v>
                </c:pt>
                <c:pt idx="116">
                  <c:v>77.036394856515017</c:v>
                </c:pt>
                <c:pt idx="117">
                  <c:v>76.54754545525239</c:v>
                </c:pt>
                <c:pt idx="118">
                  <c:v>75.744302712455635</c:v>
                </c:pt>
                <c:pt idx="119">
                  <c:v>74.636636250190222</c:v>
                </c:pt>
                <c:pt idx="120">
                  <c:v>73.238177465725784</c:v>
                </c:pt>
                <c:pt idx="121">
                  <c:v>71.565940358942171</c:v>
                </c:pt>
                <c:pt idx="122">
                  <c:v>69.639977122132478</c:v>
                </c:pt>
                <c:pt idx="123">
                  <c:v>67.482978236544369</c:v>
                </c:pt>
                <c:pt idx="124">
                  <c:v>65.119828216502228</c:v>
                </c:pt>
                <c:pt idx="125">
                  <c:v>62.577129142348731</c:v>
                </c:pt>
                <c:pt idx="126">
                  <c:v>59.882704696776869</c:v>
                </c:pt>
                <c:pt idx="127">
                  <c:v>57.065097559491292</c:v>
                </c:pt>
                <c:pt idx="128">
                  <c:v>54.153072729724165</c:v>
                </c:pt>
                <c:pt idx="129">
                  <c:v>51.17513866253605</c:v>
                </c:pt>
                <c:pt idx="130">
                  <c:v>48.159097063241596</c:v>
                </c:pt>
                <c:pt idx="131">
                  <c:v>45.131630839544478</c:v>
                </c:pt>
                <c:pt idx="132">
                  <c:v>42.117938127003391</c:v>
                </c:pt>
                <c:pt idx="133">
                  <c:v>39.141418549723554</c:v>
                </c:pt>
                <c:pt idx="134">
                  <c:v>36.223416029346026</c:v>
                </c:pt>
                <c:pt idx="135">
                  <c:v>33.383020582974261</c:v>
                </c:pt>
                <c:pt idx="136">
                  <c:v>30.636929724715181</c:v>
                </c:pt>
                <c:pt idx="137">
                  <c:v>27.999368368747344</c:v>
                </c:pt>
                <c:pt idx="138">
                  <c:v>25.482064577426577</c:v>
                </c:pt>
                <c:pt idx="139">
                  <c:v>23.094277150640561</c:v>
                </c:pt>
                <c:pt idx="140">
                  <c:v>20.842869942959009</c:v>
                </c:pt>
                <c:pt idx="141">
                  <c:v>18.732426943659537</c:v>
                </c:pt>
                <c:pt idx="142">
                  <c:v>16.765401569140959</c:v>
                </c:pt>
                <c:pt idx="143">
                  <c:v>14.942293293542665</c:v>
                </c:pt>
                <c:pt idx="144">
                  <c:v>13.261844668818599</c:v>
                </c:pt>
                <c:pt idx="145">
                  <c:v>11.72125193817619</c:v>
                </c:pt>
                <c:pt idx="146">
                  <c:v>10.316382796022666</c:v>
                </c:pt>
                <c:pt idx="147">
                  <c:v>9.0419953635950119</c:v>
                </c:pt>
                <c:pt idx="148">
                  <c:v>7.8919530918312839</c:v>
                </c:pt>
                <c:pt idx="149">
                  <c:v>6.8594310375601406</c:v>
                </c:pt>
                <c:pt idx="150">
                  <c:v>5.9371097475201253</c:v>
                </c:pt>
                <c:pt idx="151">
                  <c:v>5.1173537937209757</c:v>
                </c:pt>
                <c:pt idx="152">
                  <c:v>4.3923728017642443</c:v>
                </c:pt>
                <c:pt idx="153">
                  <c:v>3.7543635748136928</c:v>
                </c:pt>
                <c:pt idx="154">
                  <c:v>3.1956326182387351</c:v>
                </c:pt>
                <c:pt idx="155">
                  <c:v>2.7086989969128381</c:v>
                </c:pt>
                <c:pt idx="156">
                  <c:v>2.2863779977806895</c:v>
                </c:pt>
                <c:pt idx="157">
                  <c:v>1.921846517925863</c:v>
                </c:pt>
                <c:pt idx="158">
                  <c:v>1.6086914513269464</c:v>
                </c:pt>
                <c:pt idx="159">
                  <c:v>1.3409426077715179</c:v>
                </c:pt>
                <c:pt idx="160">
                  <c:v>1.1130918701980208</c:v>
                </c:pt>
                <c:pt idx="161">
                  <c:v>0.92010039002198418</c:v>
                </c:pt>
                <c:pt idx="162">
                  <c:v>0.75739564320578556</c:v>
                </c:pt>
                <c:pt idx="163">
                  <c:v>0.62086013376290872</c:v>
                </c:pt>
                <c:pt idx="164">
                  <c:v>0.50681344719471844</c:v>
                </c:pt>
                <c:pt idx="165">
                  <c:v>0.41198923511378033</c:v>
                </c:pt>
                <c:pt idx="166">
                  <c:v>0.33350856466125589</c:v>
                </c:pt>
                <c:pt idx="167">
                  <c:v>0.26885090198064621</c:v>
                </c:pt>
                <c:pt idx="168">
                  <c:v>0.21582382648505208</c:v>
                </c:pt>
                <c:pt idx="169">
                  <c:v>0.17253239946661719</c:v>
                </c:pt>
                <c:pt idx="170">
                  <c:v>0.13734894252854246</c:v>
                </c:pt>
                <c:pt idx="171">
                  <c:v>0.10888382318840188</c:v>
                </c:pt>
                <c:pt idx="172">
                  <c:v>8.5957700114473026E-2</c:v>
                </c:pt>
                <c:pt idx="173">
                  <c:v>6.7575551081652127E-2</c:v>
                </c:pt>
                <c:pt idx="174">
                  <c:v>5.2902694054769148E-2</c:v>
                </c:pt>
                <c:pt idx="175">
                  <c:v>4.1242916178623967E-2</c:v>
                </c:pt>
                <c:pt idx="176">
                  <c:v>3.2018746509683671E-2</c:v>
                </c:pt>
                <c:pt idx="177">
                  <c:v>2.475384515825951E-2</c:v>
                </c:pt>
                <c:pt idx="178">
                  <c:v>1.9057432835597316E-2</c:v>
                </c:pt>
                <c:pt idx="179">
                  <c:v>1.4610649063917567E-2</c:v>
                </c:pt>
                <c:pt idx="180">
                  <c:v>1.1154702830489138E-2</c:v>
                </c:pt>
                <c:pt idx="181">
                  <c:v>8.4806645267622976E-3</c:v>
                </c:pt>
                <c:pt idx="182">
                  <c:v>6.4207409286471465E-3</c:v>
                </c:pt>
                <c:pt idx="183">
                  <c:v>4.8408741636939067E-3</c:v>
                </c:pt>
                <c:pt idx="184">
                  <c:v>3.634509629947449E-3</c:v>
                </c:pt>
                <c:pt idx="185">
                  <c:v>2.7173854022120546E-3</c:v>
                </c:pt>
                <c:pt idx="186">
                  <c:v>2.0232056816763284E-3</c:v>
                </c:pt>
                <c:pt idx="187">
                  <c:v>1.5000723900224758E-3</c:v>
                </c:pt>
                <c:pt idx="188">
                  <c:v>1.1075613271368996E-3</c:v>
                </c:pt>
                <c:pt idx="189">
                  <c:v>8.1434180858089213E-4</c:v>
                </c:pt>
                <c:pt idx="190">
                  <c:v>5.9625092406052861E-4</c:v>
                </c:pt>
                <c:pt idx="191">
                  <c:v>4.3474518609711385E-4</c:v>
                </c:pt>
                <c:pt idx="192">
                  <c:v>3.1566314723621702E-4</c:v>
                </c:pt>
                <c:pt idx="193">
                  <c:v>2.2824242158388101E-4</c:v>
                </c:pt>
                <c:pt idx="194">
                  <c:v>1.6434338742404779E-4</c:v>
                </c:pt>
                <c:pt idx="195">
                  <c:v>1.1783966142981753E-4</c:v>
                </c:pt>
                <c:pt idx="196">
                  <c:v>8.4142250085241993E-5</c:v>
                </c:pt>
                <c:pt idx="197">
                  <c:v>5.9830156756178779E-5</c:v>
                </c:pt>
                <c:pt idx="198">
                  <c:v>4.236522757482537E-5</c:v>
                </c:pt>
                <c:pt idx="199">
                  <c:v>2.9873240164566996E-5</c:v>
                </c:pt>
                <c:pt idx="200">
                  <c:v>2.0976764418664412E-5</c:v>
                </c:pt>
                <c:pt idx="201">
                  <c:v>1.4668241616278453E-5</c:v>
                </c:pt>
                <c:pt idx="202">
                  <c:v>1.0214120875430783E-5</c:v>
                </c:pt>
                <c:pt idx="203">
                  <c:v>7.0828381001928303E-6</c:v>
                </c:pt>
                <c:pt idx="204">
                  <c:v>4.8909927637445271E-6</c:v>
                </c:pt>
                <c:pt idx="205">
                  <c:v>3.3633348667723946E-6</c:v>
                </c:pt>
                <c:pt idx="206">
                  <c:v>2.3031731158213439E-6</c:v>
                </c:pt>
                <c:pt idx="207">
                  <c:v>1.5706030600936629E-6</c:v>
                </c:pt>
                <c:pt idx="208">
                  <c:v>1.0665707758258786E-6</c:v>
                </c:pt>
                <c:pt idx="209">
                  <c:v>7.2126740125421597E-7</c:v>
                </c:pt>
                <c:pt idx="210">
                  <c:v>4.8572036429650498E-7</c:v>
                </c:pt>
                <c:pt idx="211">
                  <c:v>3.2573145846407415E-7</c:v>
                </c:pt>
                <c:pt idx="212">
                  <c:v>2.1752865740435827E-7</c:v>
                </c:pt>
                <c:pt idx="213">
                  <c:v>1.4466272401635333E-7</c:v>
                </c:pt>
                <c:pt idx="214">
                  <c:v>9.5803236652065005E-8</c:v>
                </c:pt>
                <c:pt idx="215">
                  <c:v>6.3181089185826449E-8</c:v>
                </c:pt>
                <c:pt idx="216">
                  <c:v>4.1493246782539599E-8</c:v>
                </c:pt>
                <c:pt idx="217">
                  <c:v>2.7136330084220898E-8</c:v>
                </c:pt>
                <c:pt idx="218">
                  <c:v>1.7672915110710096E-8</c:v>
                </c:pt>
                <c:pt idx="219">
                  <c:v>1.1461689871190819E-8</c:v>
                </c:pt>
                <c:pt idx="220">
                  <c:v>7.4023991410850632E-9</c:v>
                </c:pt>
                <c:pt idx="221">
                  <c:v>4.7607977070670329E-9</c:v>
                </c:pt>
                <c:pt idx="222">
                  <c:v>3.0490906847909887E-9</c:v>
                </c:pt>
                <c:pt idx="223">
                  <c:v>1.9446629408533208E-9</c:v>
                </c:pt>
                <c:pt idx="224">
                  <c:v>1.235098853508268E-9</c:v>
                </c:pt>
                <c:pt idx="225">
                  <c:v>7.8116447186246775E-10</c:v>
                </c:pt>
                <c:pt idx="226">
                  <c:v>4.9200173131154895E-10</c:v>
                </c:pt>
                <c:pt idx="227">
                  <c:v>3.0858453902317998E-10</c:v>
                </c:pt>
                <c:pt idx="228">
                  <c:v>1.9273699275344573E-10</c:v>
                </c:pt>
                <c:pt idx="229">
                  <c:v>1.198779693887095E-10</c:v>
                </c:pt>
                <c:pt idx="230">
                  <c:v>7.4250103085018027E-11</c:v>
                </c:pt>
                <c:pt idx="231">
                  <c:v>4.579711578368663E-11</c:v>
                </c:pt>
                <c:pt idx="232">
                  <c:v>2.8129536644629232E-11</c:v>
                </c:pt>
                <c:pt idx="233">
                  <c:v>1.7205623402749737E-11</c:v>
                </c:pt>
                <c:pt idx="234">
                  <c:v>1.0480008404910196E-11</c:v>
                </c:pt>
                <c:pt idx="235">
                  <c:v>6.3567661171182236E-12</c:v>
                </c:pt>
                <c:pt idx="236">
                  <c:v>3.8396728105946157E-12</c:v>
                </c:pt>
                <c:pt idx="237">
                  <c:v>2.3095937087825738E-12</c:v>
                </c:pt>
                <c:pt idx="238">
                  <c:v>1.3834400400150891E-12</c:v>
                </c:pt>
                <c:pt idx="239">
                  <c:v>8.2521759245899938E-13</c:v>
                </c:pt>
                <c:pt idx="240">
                  <c:v>4.9018497877070876E-13</c:v>
                </c:pt>
                <c:pt idx="241">
                  <c:v>2.8995787147224846E-13</c:v>
                </c:pt>
                <c:pt idx="242">
                  <c:v>1.7080209417175779E-13</c:v>
                </c:pt>
                <c:pt idx="243">
                  <c:v>1.0019241922463274E-13</c:v>
                </c:pt>
                <c:pt idx="244">
                  <c:v>5.8527492609042953E-14</c:v>
                </c:pt>
                <c:pt idx="245">
                  <c:v>3.4046177438549611E-14</c:v>
                </c:pt>
                <c:pt idx="246">
                  <c:v>1.9722419015088363E-14</c:v>
                </c:pt>
                <c:pt idx="247">
                  <c:v>1.1377199888453806E-14</c:v>
                </c:pt>
                <c:pt idx="248">
                  <c:v>6.5357281410471282E-15</c:v>
                </c:pt>
                <c:pt idx="249">
                  <c:v>3.7388320209862462E-15</c:v>
                </c:pt>
                <c:pt idx="250">
                  <c:v>2.1299102900926102E-15</c:v>
                </c:pt>
                <c:pt idx="251">
                  <c:v>1.2082868630435044E-15</c:v>
                </c:pt>
                <c:pt idx="252">
                  <c:v>6.8259354876022696E-16</c:v>
                </c:pt>
                <c:pt idx="253">
                  <c:v>3.8400571592865878E-16</c:v>
                </c:pt>
                <c:pt idx="254">
                  <c:v>2.1512782287604955E-16</c:v>
                </c:pt>
                <c:pt idx="255">
                  <c:v>1.2001592013227257E-16</c:v>
                </c:pt>
                <c:pt idx="256">
                  <c:v>6.6675229594082761E-17</c:v>
                </c:pt>
                <c:pt idx="257">
                  <c:v>3.6887019417320157E-17</c:v>
                </c:pt>
                <c:pt idx="258">
                  <c:v>2.0321978735191119E-17</c:v>
                </c:pt>
                <c:pt idx="259">
                  <c:v>1.1149151183910428E-17</c:v>
                </c:pt>
                <c:pt idx="260">
                  <c:v>6.0911739248948859E-18</c:v>
                </c:pt>
                <c:pt idx="261">
                  <c:v>3.3139319020146312E-18</c:v>
                </c:pt>
                <c:pt idx="262">
                  <c:v>1.7954344051360366E-18</c:v>
                </c:pt>
                <c:pt idx="263">
                  <c:v>9.6867678154001897E-19</c:v>
                </c:pt>
                <c:pt idx="264">
                  <c:v>5.2044114170904974E-19</c:v>
                </c:pt>
                <c:pt idx="265">
                  <c:v>2.784503290598412E-19</c:v>
                </c:pt>
                <c:pt idx="266">
                  <c:v>1.4835672366898357E-19</c:v>
                </c:pt>
                <c:pt idx="267">
                  <c:v>7.8713661675645534E-20</c:v>
                </c:pt>
                <c:pt idx="268">
                  <c:v>4.1588799246496974E-20</c:v>
                </c:pt>
                <c:pt idx="269">
                  <c:v>2.1881950493174494E-20</c:v>
                </c:pt>
                <c:pt idx="270">
                  <c:v>1.1465132138176662E-20</c:v>
                </c:pt>
                <c:pt idx="271">
                  <c:v>5.9821249706194069E-21</c:v>
                </c:pt>
                <c:pt idx="272">
                  <c:v>3.1082452762924911E-21</c:v>
                </c:pt>
                <c:pt idx="273">
                  <c:v>1.6082681706568908E-21</c:v>
                </c:pt>
                <c:pt idx="274">
                  <c:v>8.2867652311383638E-22</c:v>
                </c:pt>
                <c:pt idx="275">
                  <c:v>4.2520169518287592E-22</c:v>
                </c:pt>
                <c:pt idx="276">
                  <c:v>2.1726427622254291E-22</c:v>
                </c:pt>
                <c:pt idx="277">
                  <c:v>1.1055160261174277E-22</c:v>
                </c:pt>
                <c:pt idx="278">
                  <c:v>5.6017683575049976E-23</c:v>
                </c:pt>
                <c:pt idx="279">
                  <c:v>2.8266278469083828E-23</c:v>
                </c:pt>
                <c:pt idx="280">
                  <c:v>1.4203504199267489E-23</c:v>
                </c:pt>
                <c:pt idx="281">
                  <c:v>7.1073181843842484E-24</c:v>
                </c:pt>
                <c:pt idx="282">
                  <c:v>3.5415990867200416E-24</c:v>
                </c:pt>
                <c:pt idx="283">
                  <c:v>1.7574234582050511E-24</c:v>
                </c:pt>
                <c:pt idx="284">
                  <c:v>8.684340136365071E-25</c:v>
                </c:pt>
                <c:pt idx="285">
                  <c:v>4.2734695577970431E-25</c:v>
                </c:pt>
                <c:pt idx="286">
                  <c:v>2.0941500088176958E-25</c:v>
                </c:pt>
                <c:pt idx="287">
                  <c:v>1.0219234032338262E-25</c:v>
                </c:pt>
                <c:pt idx="288">
                  <c:v>4.9660637003362564E-26</c:v>
                </c:pt>
                <c:pt idx="289">
                  <c:v>2.4031983140751014E-26</c:v>
                </c:pt>
                <c:pt idx="290">
                  <c:v>1.1581113530441389E-26</c:v>
                </c:pt>
                <c:pt idx="291">
                  <c:v>5.5576911826644117E-27</c:v>
                </c:pt>
                <c:pt idx="292">
                  <c:v>2.6559621835819557E-27</c:v>
                </c:pt>
                <c:pt idx="293">
                  <c:v>1.2639583019485933E-27</c:v>
                </c:pt>
                <c:pt idx="294">
                  <c:v>5.9900023145988525E-28</c:v>
                </c:pt>
                <c:pt idx="295">
                  <c:v>2.8268620617848943E-28</c:v>
                </c:pt>
                <c:pt idx="296">
                  <c:v>1.3285124487894246E-28</c:v>
                </c:pt>
                <c:pt idx="297">
                  <c:v>6.2174173818918943E-29</c:v>
                </c:pt>
                <c:pt idx="298">
                  <c:v>2.8975957864568444E-29</c:v>
                </c:pt>
                <c:pt idx="299">
                  <c:v>1.34477294663835E-29</c:v>
                </c:pt>
                <c:pt idx="300">
                  <c:v>6.2150340106683328E-30</c:v>
                </c:pt>
                <c:pt idx="301">
                  <c:v>2.8603648946242417E-30</c:v>
                </c:pt>
                <c:pt idx="302">
                  <c:v>1.3109398119081804E-30</c:v>
                </c:pt>
                <c:pt idx="303">
                  <c:v>5.9831163717149953E-31</c:v>
                </c:pt>
                <c:pt idx="304">
                  <c:v>2.7192900333406558E-31</c:v>
                </c:pt>
                <c:pt idx="305">
                  <c:v>1.2307419268083002E-31</c:v>
                </c:pt>
                <c:pt idx="306">
                  <c:v>5.5470469804146188E-32</c:v>
                </c:pt>
                <c:pt idx="307">
                  <c:v>2.4896601981658245E-32</c:v>
                </c:pt>
                <c:pt idx="308">
                  <c:v>1.1127604778985253E-32</c:v>
                </c:pt>
                <c:pt idx="309">
                  <c:v>4.952753255196903E-33</c:v>
                </c:pt>
                <c:pt idx="310">
                  <c:v>2.1952049614308535E-33</c:v>
                </c:pt>
                <c:pt idx="311">
                  <c:v>9.6891759570586618E-34</c:v>
                </c:pt>
                <c:pt idx="312">
                  <c:v>4.2587485022908609E-34</c:v>
                </c:pt>
                <c:pt idx="313">
                  <c:v>1.864062752890235E-34</c:v>
                </c:pt>
                <c:pt idx="314">
                  <c:v>8.1249827408786184E-35</c:v>
                </c:pt>
                <c:pt idx="315">
                  <c:v>3.526693759942035E-35</c:v>
                </c:pt>
                <c:pt idx="316">
                  <c:v>1.5243912084384867E-35</c:v>
                </c:pt>
                <c:pt idx="317">
                  <c:v>6.5615811633911465E-36</c:v>
                </c:pt>
                <c:pt idx="318">
                  <c:v>2.8125740064346601E-36</c:v>
                </c:pt>
                <c:pt idx="319">
                  <c:v>1.2005570324273281E-36</c:v>
                </c:pt>
                <c:pt idx="320">
                  <c:v>5.1032285296285517E-37</c:v>
                </c:pt>
                <c:pt idx="321">
                  <c:v>2.1601833874194797E-37</c:v>
                </c:pt>
                <c:pt idx="322">
                  <c:v>9.1058315175842385E-38</c:v>
                </c:pt>
                <c:pt idx="323">
                  <c:v>3.8223634772821995E-38</c:v>
                </c:pt>
                <c:pt idx="324">
                  <c:v>1.5978195800542959E-38</c:v>
                </c:pt>
                <c:pt idx="325">
                  <c:v>6.6513052368955102E-39</c:v>
                </c:pt>
                <c:pt idx="326">
                  <c:v>2.7572071890836925E-39</c:v>
                </c:pt>
                <c:pt idx="327">
                  <c:v>1.1381914254200961E-39</c:v>
                </c:pt>
                <c:pt idx="328">
                  <c:v>4.6789090206257361E-40</c:v>
                </c:pt>
                <c:pt idx="329">
                  <c:v>1.9153902635035229E-40</c:v>
                </c:pt>
                <c:pt idx="330">
                  <c:v>7.8082432428213764E-41</c:v>
                </c:pt>
                <c:pt idx="331">
                  <c:v>3.1698066806256367E-41</c:v>
                </c:pt>
                <c:pt idx="332">
                  <c:v>1.2814321105411198E-41</c:v>
                </c:pt>
                <c:pt idx="333">
                  <c:v>5.1587182900214401E-42</c:v>
                </c:pt>
                <c:pt idx="334">
                  <c:v>2.0680993873144527E-42</c:v>
                </c:pt>
                <c:pt idx="335">
                  <c:v>8.2562794354993142E-43</c:v>
                </c:pt>
                <c:pt idx="336">
                  <c:v>3.2823186805125527E-43</c:v>
                </c:pt>
                <c:pt idx="337">
                  <c:v>1.2994527403468777E-43</c:v>
                </c:pt>
                <c:pt idx="338">
                  <c:v>5.1229912952914717E-44</c:v>
                </c:pt>
                <c:pt idx="339">
                  <c:v>2.0112688634973492E-44</c:v>
                </c:pt>
                <c:pt idx="340">
                  <c:v>7.8632127538987622E-45</c:v>
                </c:pt>
                <c:pt idx="341">
                  <c:v>3.0613522672485185E-45</c:v>
                </c:pt>
                <c:pt idx="342">
                  <c:v>1.186888631537668E-45</c:v>
                </c:pt>
                <c:pt idx="343">
                  <c:v>4.5823685690636627E-46</c:v>
                </c:pt>
                <c:pt idx="344">
                  <c:v>1.7617871928200145E-46</c:v>
                </c:pt>
                <c:pt idx="345">
                  <c:v>6.7452843696324049E-47</c:v>
                </c:pt>
                <c:pt idx="346">
                  <c:v>2.571760147796186E-47</c:v>
                </c:pt>
                <c:pt idx="347">
                  <c:v>9.7643658827876322E-48</c:v>
                </c:pt>
                <c:pt idx="348">
                  <c:v>3.6918241871195151E-48</c:v>
                </c:pt>
                <c:pt idx="349">
                  <c:v>1.3900209975091481E-48</c:v>
                </c:pt>
                <c:pt idx="350">
                  <c:v>5.2117682327158118E-49</c:v>
                </c:pt>
                <c:pt idx="351">
                  <c:v>1.9459523958282304E-49</c:v>
                </c:pt>
                <c:pt idx="352">
                  <c:v>7.2354027904950892E-50</c:v>
                </c:pt>
                <c:pt idx="353">
                  <c:v>2.6790239614160808E-50</c:v>
                </c:pt>
                <c:pt idx="354">
                  <c:v>9.8781101969445802E-51</c:v>
                </c:pt>
                <c:pt idx="355">
                  <c:v>3.6270581566457787E-51</c:v>
                </c:pt>
                <c:pt idx="356">
                  <c:v>1.3262291074710998E-51</c:v>
                </c:pt>
                <c:pt idx="357">
                  <c:v>4.8290975156606338E-52</c:v>
                </c:pt>
                <c:pt idx="358">
                  <c:v>1.7510428709085834E-52</c:v>
                </c:pt>
                <c:pt idx="359">
                  <c:v>6.3228221575910882E-53</c:v>
                </c:pt>
                <c:pt idx="360">
                  <c:v>2.2735710875105682E-53</c:v>
                </c:pt>
                <c:pt idx="361">
                  <c:v>8.1412200366104973E-54</c:v>
                </c:pt>
                <c:pt idx="362">
                  <c:v>2.9030454255523939E-54</c:v>
                </c:pt>
                <c:pt idx="363">
                  <c:v>1.0308644288056325E-54</c:v>
                </c:pt>
                <c:pt idx="364">
                  <c:v>3.6452948354955911E-55</c:v>
                </c:pt>
                <c:pt idx="365">
                  <c:v>1.2836515522297093E-55</c:v>
                </c:pt>
                <c:pt idx="366">
                  <c:v>4.5013732325111892E-56</c:v>
                </c:pt>
                <c:pt idx="367">
                  <c:v>1.5719049500902977E-56</c:v>
                </c:pt>
                <c:pt idx="368">
                  <c:v>5.4662680303268549E-57</c:v>
                </c:pt>
                <c:pt idx="369">
                  <c:v>1.8929491506868427E-57</c:v>
                </c:pt>
                <c:pt idx="370">
                  <c:v>6.5278528594678465E-58</c:v>
                </c:pt>
                <c:pt idx="371">
                  <c:v>2.2417395255769234E-58</c:v>
                </c:pt>
                <c:pt idx="372">
                  <c:v>7.666256139672473E-59</c:v>
                </c:pt>
                <c:pt idx="373">
                  <c:v>2.6107475886824985E-59</c:v>
                </c:pt>
                <c:pt idx="374">
                  <c:v>8.8538024863270203E-60</c:v>
                </c:pt>
                <c:pt idx="375">
                  <c:v>2.9900479772689461E-60</c:v>
                </c:pt>
                <c:pt idx="376">
                  <c:v>1.0055643504722937E-60</c:v>
                </c:pt>
                <c:pt idx="377">
                  <c:v>3.3676346028496949E-61</c:v>
                </c:pt>
                <c:pt idx="378">
                  <c:v>1.123112968707845E-61</c:v>
                </c:pt>
                <c:pt idx="379">
                  <c:v>3.729969707023886E-62</c:v>
                </c:pt>
                <c:pt idx="380">
                  <c:v>1.2335891787768365E-62</c:v>
                </c:pt>
                <c:pt idx="381">
                  <c:v>4.0627414135534999E-63</c:v>
                </c:pt>
                <c:pt idx="382">
                  <c:v>1.3324508400173089E-63</c:v>
                </c:pt>
                <c:pt idx="383">
                  <c:v>4.3517765995183945E-64</c:v>
                </c:pt>
                <c:pt idx="384">
                  <c:v>1.4153549688319664E-64</c:v>
                </c:pt>
                <c:pt idx="385">
                  <c:v>4.5840309270303724E-65</c:v>
                </c:pt>
                <c:pt idx="386">
                  <c:v>1.4784719448965617E-65</c:v>
                </c:pt>
                <c:pt idx="387">
                  <c:v>4.7485609909726509E-66</c:v>
                </c:pt>
                <c:pt idx="388">
                  <c:v>1.5187781372634237E-66</c:v>
                </c:pt>
                <c:pt idx="389">
                  <c:v>4.8373781320047111E-67</c:v>
                </c:pt>
                <c:pt idx="390">
                  <c:v>1.5342958871553019E-67</c:v>
                </c:pt>
                <c:pt idx="391">
                  <c:v>4.8460912615016634E-68</c:v>
                </c:pt>
                <c:pt idx="392">
                  <c:v>1.5242543387159977E-68</c:v>
                </c:pt>
                <c:pt idx="393">
                  <c:v>4.7742666905273157E-69</c:v>
                </c:pt>
                <c:pt idx="394">
                  <c:v>1.4891529080626172E-69</c:v>
                </c:pt>
                <c:pt idx="395">
                  <c:v>4.62546390839715E-70</c:v>
                </c:pt>
                <c:pt idx="396">
                  <c:v>1.4307201146770061E-70</c:v>
                </c:pt>
                <c:pt idx="397">
                  <c:v>4.4069432013168079E-71</c:v>
                </c:pt>
                <c:pt idx="398">
                  <c:v>1.3517725000647048E-71</c:v>
                </c:pt>
                <c:pt idx="399">
                  <c:v>4.129078549503893E-72</c:v>
                </c:pt>
                <c:pt idx="400">
                  <c:v>1.2559896661160119E-72</c:v>
                </c:pt>
                <c:pt idx="401">
                  <c:v>3.8045418995385701E-73</c:v>
                </c:pt>
                <c:pt idx="402">
                  <c:v>1.1476304433053463E-73</c:v>
                </c:pt>
                <c:pt idx="403">
                  <c:v>3.4473480521792931E-74</c:v>
                </c:pt>
                <c:pt idx="404">
                  <c:v>1.0312206223121634E-74</c:v>
                </c:pt>
                <c:pt idx="405">
                  <c:v>3.0718600763607071E-75</c:v>
                </c:pt>
                <c:pt idx="406">
                  <c:v>9.1124394089359388E-76</c:v>
                </c:pt>
                <c:pt idx="407">
                  <c:v>2.691852514061598E-76</c:v>
                </c:pt>
                <c:pt idx="408">
                  <c:v>7.9186519139729481E-77</c:v>
                </c:pt>
                <c:pt idx="409">
                  <c:v>2.319714985151697E-77</c:v>
                </c:pt>
                <c:pt idx="410">
                  <c:v>6.7670811882890078E-78</c:v>
                </c:pt>
                <c:pt idx="411">
                  <c:v>1.9658552184886025E-78</c:v>
                </c:pt>
                <c:pt idx="412">
                  <c:v>5.687023936565799E-79</c:v>
                </c:pt>
                <c:pt idx="413">
                  <c:v>1.6383321977811012E-79</c:v>
                </c:pt>
                <c:pt idx="414">
                  <c:v>4.7000476446694336E-80</c:v>
                </c:pt>
                <c:pt idx="415">
                  <c:v>1.3427214850648394E-80</c:v>
                </c:pt>
                <c:pt idx="416">
                  <c:v>3.8199088474028343E-81</c:v>
                </c:pt>
                <c:pt idx="417">
                  <c:v>1.0821898216624999E-81</c:v>
                </c:pt>
                <c:pt idx="418">
                  <c:v>3.0530736003821981E-82</c:v>
                </c:pt>
                <c:pt idx="419">
                  <c:v>8.5773767581165239E-83</c:v>
                </c:pt>
                <c:pt idx="420">
                  <c:v>2.3996896769051583E-83</c:v>
                </c:pt>
                <c:pt idx="421">
                  <c:v>6.6855795929692711E-84</c:v>
                </c:pt>
                <c:pt idx="422">
                  <c:v>1.854839891439908E-84</c:v>
                </c:pt>
                <c:pt idx="423">
                  <c:v>5.1245669970807702E-85</c:v>
                </c:pt>
                <c:pt idx="424">
                  <c:v>1.4099097274271722E-85</c:v>
                </c:pt>
                <c:pt idx="425">
                  <c:v>3.8628586987525932E-86</c:v>
                </c:pt>
                <c:pt idx="426">
                  <c:v>1.0539250358308753E-86</c:v>
                </c:pt>
                <c:pt idx="427">
                  <c:v>2.8634790104208573E-87</c:v>
                </c:pt>
                <c:pt idx="428">
                  <c:v>7.7475015286647837E-88</c:v>
                </c:pt>
                <c:pt idx="429">
                  <c:v>2.0874338460867159E-88</c:v>
                </c:pt>
                <c:pt idx="430">
                  <c:v>5.6007624764439214E-89</c:v>
                </c:pt>
                <c:pt idx="431">
                  <c:v>1.4964595178686528E-89</c:v>
                </c:pt>
                <c:pt idx="432">
                  <c:v>3.9816783564205465E-90</c:v>
                </c:pt>
                <c:pt idx="433">
                  <c:v>1.0549958705875594E-90</c:v>
                </c:pt>
                <c:pt idx="434">
                  <c:v>2.7836762802787643E-91</c:v>
                </c:pt>
                <c:pt idx="435">
                  <c:v>7.3142547375700845E-92</c:v>
                </c:pt>
                <c:pt idx="436">
                  <c:v>1.9138364349801376E-92</c:v>
                </c:pt>
                <c:pt idx="437">
                  <c:v>4.9868113427632242E-93</c:v>
                </c:pt>
                <c:pt idx="438">
                  <c:v>1.2939707007045804E-93</c:v>
                </c:pt>
                <c:pt idx="439">
                  <c:v>3.3435616137437128E-94</c:v>
                </c:pt>
                <c:pt idx="440">
                  <c:v>8.6035483210649336E-95</c:v>
                </c:pt>
                <c:pt idx="441">
                  <c:v>2.2045972309998022E-95</c:v>
                </c:pt>
                <c:pt idx="442">
                  <c:v>5.6255410320403948E-96</c:v>
                </c:pt>
                <c:pt idx="443">
                  <c:v>1.4294952599072072E-96</c:v>
                </c:pt>
                <c:pt idx="444">
                  <c:v>3.6172999822803374E-97</c:v>
                </c:pt>
                <c:pt idx="445">
                  <c:v>9.1152737650599198E-98</c:v>
                </c:pt>
                <c:pt idx="446">
                  <c:v>2.2873798488907149E-98</c:v>
                </c:pt>
                <c:pt idx="447">
                  <c:v>5.7159740529551649E-99</c:v>
                </c:pt>
                <c:pt idx="448">
                  <c:v>1.4224125988290958E-99</c:v>
                </c:pt>
                <c:pt idx="449">
                  <c:v>3.524879830991479E-100</c:v>
                </c:pt>
                <c:pt idx="450">
                  <c:v>8.6985412022868488E-101</c:v>
                </c:pt>
                <c:pt idx="451">
                  <c:v>2.1376269583138392E-101</c:v>
                </c:pt>
                <c:pt idx="452">
                  <c:v>5.2311936181980363E-102</c:v>
                </c:pt>
                <c:pt idx="453">
                  <c:v>1.2748322895889659E-102</c:v>
                </c:pt>
                <c:pt idx="454">
                  <c:v>3.0937748107935457E-103</c:v>
                </c:pt>
                <c:pt idx="455">
                  <c:v>7.4766616436818161E-104</c:v>
                </c:pt>
                <c:pt idx="456">
                  <c:v>1.7993271737232509E-104</c:v>
                </c:pt>
                <c:pt idx="457">
                  <c:v>4.3121705997161199E-105</c:v>
                </c:pt>
                <c:pt idx="458">
                  <c:v>1.0291178555988548E-105</c:v>
                </c:pt>
                <c:pt idx="459">
                  <c:v>2.4457816168791022E-106</c:v>
                </c:pt>
                <c:pt idx="460">
                  <c:v>5.7883345354368578E-107</c:v>
                </c:pt>
                <c:pt idx="461">
                  <c:v>1.3641840064076449E-107</c:v>
                </c:pt>
                <c:pt idx="462">
                  <c:v>3.201663373807118E-108</c:v>
                </c:pt>
                <c:pt idx="463">
                  <c:v>7.4827591348807437E-109</c:v>
                </c:pt>
                <c:pt idx="464">
                  <c:v>1.7415311525186375E-109</c:v>
                </c:pt>
                <c:pt idx="465">
                  <c:v>4.0363062743100861E-110</c:v>
                </c:pt>
                <c:pt idx="466">
                  <c:v>9.3158044213704593E-111</c:v>
                </c:pt>
                <c:pt idx="467">
                  <c:v>2.1411150060826887E-111</c:v>
                </c:pt>
                <c:pt idx="468">
                  <c:v>4.9005295465225958E-112</c:v>
                </c:pt>
                <c:pt idx="469">
                  <c:v>1.1169388897060212E-112</c:v>
                </c:pt>
                <c:pt idx="470">
                  <c:v>2.5351239418221417E-113</c:v>
                </c:pt>
                <c:pt idx="471">
                  <c:v>5.7299702193760626E-114</c:v>
                </c:pt>
                <c:pt idx="472">
                  <c:v>1.289700643615706E-114</c:v>
                </c:pt>
                <c:pt idx="473">
                  <c:v>2.8907388029152868E-115</c:v>
                </c:pt>
                <c:pt idx="474">
                  <c:v>6.452264635462815E-116</c:v>
                </c:pt>
                <c:pt idx="475">
                  <c:v>1.434164190435173E-116</c:v>
                </c:pt>
                <c:pt idx="476">
                  <c:v>3.1744534370532123E-117</c:v>
                </c:pt>
                <c:pt idx="477">
                  <c:v>6.9971701015944146E-118</c:v>
                </c:pt>
                <c:pt idx="478">
                  <c:v>1.535887076363555E-118</c:v>
                </c:pt>
                <c:pt idx="479">
                  <c:v>3.3572178544128522E-119</c:v>
                </c:pt>
                <c:pt idx="480">
                  <c:v>7.3077409862916074E-120</c:v>
                </c:pt>
                <c:pt idx="481">
                  <c:v>1.5840546164131351E-120</c:v>
                </c:pt>
                <c:pt idx="482">
                  <c:v>3.4193262537033682E-121</c:v>
                </c:pt>
                <c:pt idx="483">
                  <c:v>7.3501180425448734E-122</c:v>
                </c:pt>
                <c:pt idx="484">
                  <c:v>1.5733721941711888E-122</c:v>
                </c:pt>
                <c:pt idx="485">
                  <c:v>3.3539146867959025E-123</c:v>
                </c:pt>
                <c:pt idx="486">
                  <c:v>7.1196055943896761E-124</c:v>
                </c:pt>
                <c:pt idx="487">
                  <c:v>1.5050233701044973E-124</c:v>
                </c:pt>
                <c:pt idx="488">
                  <c:v>3.1682098187949291E-125</c:v>
                </c:pt>
                <c:pt idx="489">
                  <c:v>6.6415280498816161E-126</c:v>
                </c:pt>
                <c:pt idx="490">
                  <c:v>1.3864540175196695E-126</c:v>
                </c:pt>
                <c:pt idx="491">
                  <c:v>2.8822145991451346E-127</c:v>
                </c:pt>
                <c:pt idx="492">
                  <c:v>5.9666496892519094E-128</c:v>
                </c:pt>
                <c:pt idx="493">
                  <c:v>1.2300369313537262E-128</c:v>
                </c:pt>
                <c:pt idx="494">
                  <c:v>2.5251614204187751E-129</c:v>
                </c:pt>
                <c:pt idx="495">
                  <c:v>5.1623033793839681E-130</c:v>
                </c:pt>
                <c:pt idx="496">
                  <c:v>1.0509481391818294E-130</c:v>
                </c:pt>
                <c:pt idx="497">
                  <c:v>2.1306024947257051E-131</c:v>
                </c:pt>
                <c:pt idx="498">
                  <c:v>4.3013715729306318E-132</c:v>
                </c:pt>
                <c:pt idx="499">
                  <c:v>8.6475856813054399E-133</c:v>
                </c:pt>
                <c:pt idx="500">
                  <c:v>1.7312754500270696E-133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5.478377838042482E-20</c:v>
                </c:pt>
                <c:pt idx="1">
                  <c:v>1.0442310605840891E-19</c:v>
                </c:pt>
                <c:pt idx="2">
                  <c:v>1.9820956856593985E-19</c:v>
                </c:pt>
                <c:pt idx="3">
                  <c:v>3.7465886149736214E-19</c:v>
                </c:pt>
                <c:pt idx="4">
                  <c:v>7.0523001145970447E-19</c:v>
                </c:pt>
                <c:pt idx="5">
                  <c:v>1.3219314835969659E-18</c:v>
                </c:pt>
                <c:pt idx="6">
                  <c:v>2.4675757304005237E-18</c:v>
                </c:pt>
                <c:pt idx="7">
                  <c:v>4.5868592943379142E-18</c:v>
                </c:pt>
                <c:pt idx="8">
                  <c:v>8.490704561052624E-18</c:v>
                </c:pt>
                <c:pt idx="9">
                  <c:v>1.5651480518665526E-17</c:v>
                </c:pt>
                <c:pt idx="10">
                  <c:v>2.8730984253813513E-17</c:v>
                </c:pt>
                <c:pt idx="11">
                  <c:v>5.2520513912227952E-17</c:v>
                </c:pt>
                <c:pt idx="12">
                  <c:v>9.5607247160286818E-17</c:v>
                </c:pt>
                <c:pt idx="13">
                  <c:v>1.7331495711637353E-16</c:v>
                </c:pt>
                <c:pt idx="14">
                  <c:v>3.128705302261996E-16</c:v>
                </c:pt>
                <c:pt idx="15">
                  <c:v>5.6244059122228368E-16</c:v>
                </c:pt>
                <c:pt idx="16">
                  <c:v>1.006866839169354E-15</c:v>
                </c:pt>
                <c:pt idx="17">
                  <c:v>1.7949435845303249E-15</c:v>
                </c:pt>
                <c:pt idx="18">
                  <c:v>3.1864928793412184E-15</c:v>
                </c:pt>
                <c:pt idx="19">
                  <c:v>5.6332429940492304E-15</c:v>
                </c:pt>
                <c:pt idx="20">
                  <c:v>9.9171618697521968E-15</c:v>
                </c:pt>
                <c:pt idx="21">
                  <c:v>1.7386001083672115E-14</c:v>
                </c:pt>
                <c:pt idx="22">
                  <c:v>3.0352564211647043E-14</c:v>
                </c:pt>
                <c:pt idx="23">
                  <c:v>5.2768464206300106E-14</c:v>
                </c:pt>
                <c:pt idx="24">
                  <c:v>9.1355964311865149E-14</c:v>
                </c:pt>
                <c:pt idx="25">
                  <c:v>1.5750079186741315E-13</c:v>
                </c:pt>
                <c:pt idx="26">
                  <c:v>2.7040328344626839E-13</c:v>
                </c:pt>
                <c:pt idx="27">
                  <c:v>4.6230071359359241E-13</c:v>
                </c:pt>
                <c:pt idx="28">
                  <c:v>7.8708303304526571E-13</c:v>
                </c:pt>
                <c:pt idx="29">
                  <c:v>1.3344426715920163E-12</c:v>
                </c:pt>
                <c:pt idx="30">
                  <c:v>2.2530076959515242E-12</c:v>
                </c:pt>
                <c:pt idx="31">
                  <c:v>3.7879899072443212E-12</c:v>
                </c:pt>
                <c:pt idx="32">
                  <c:v>6.3421766583639645E-12</c:v>
                </c:pt>
                <c:pt idx="33">
                  <c:v>1.0574290575885361E-11</c:v>
                </c:pt>
                <c:pt idx="34">
                  <c:v>1.7556887635889617E-11</c:v>
                </c:pt>
                <c:pt idx="35">
                  <c:v>2.9028674300711226E-11</c:v>
                </c:pt>
                <c:pt idx="36">
                  <c:v>4.7795857695017363E-11</c:v>
                </c:pt>
                <c:pt idx="37">
                  <c:v>7.8367627640129656E-11</c:v>
                </c:pt>
                <c:pt idx="38">
                  <c:v>1.2795772917206909E-10</c:v>
                </c:pt>
                <c:pt idx="39">
                  <c:v>2.0805575449766962E-10</c:v>
                </c:pt>
                <c:pt idx="40">
                  <c:v>3.368808498243517E-10</c:v>
                </c:pt>
                <c:pt idx="41">
                  <c:v>5.4319567016157339E-10</c:v>
                </c:pt>
                <c:pt idx="42">
                  <c:v>8.7220718266576083E-10</c:v>
                </c:pt>
                <c:pt idx="43">
                  <c:v>1.3946537593452534E-9</c:v>
                </c:pt>
                <c:pt idx="44">
                  <c:v>2.2207339327091736E-9</c:v>
                </c:pt>
                <c:pt idx="45">
                  <c:v>3.521356858038325E-9</c:v>
                </c:pt>
                <c:pt idx="46">
                  <c:v>5.560411507617902E-9</c:v>
                </c:pt>
                <c:pt idx="47">
                  <c:v>8.7435381946917426E-9</c:v>
                </c:pt>
                <c:pt idx="48">
                  <c:v>1.3691495037280372E-8</c:v>
                </c:pt>
                <c:pt idx="49">
                  <c:v>2.1350001943754494E-8</c:v>
                </c:pt>
                <c:pt idx="50">
                  <c:v>3.3153420973299799E-8</c:v>
                </c:pt>
                <c:pt idx="51">
                  <c:v>5.1267502503277642E-8</c:v>
                </c:pt>
                <c:pt idx="52">
                  <c:v>7.8947677457309362E-8</c:v>
                </c:pt>
                <c:pt idx="53">
                  <c:v>1.2106537140934035E-7</c:v>
                </c:pt>
                <c:pt idx="54">
                  <c:v>1.8487743328298704E-7</c:v>
                </c:pt>
                <c:pt idx="55">
                  <c:v>2.8114557414757954E-7</c:v>
                </c:pt>
                <c:pt idx="56">
                  <c:v>4.2575718227851583E-7</c:v>
                </c:pt>
                <c:pt idx="57">
                  <c:v>6.4206071577704004E-7</c:v>
                </c:pt>
                <c:pt idx="58">
                  <c:v>9.6421436629509403E-7</c:v>
                </c:pt>
                <c:pt idx="59">
                  <c:v>1.4419642095984951E-6</c:v>
                </c:pt>
                <c:pt idx="60">
                  <c:v>2.1474286745890911E-6</c:v>
                </c:pt>
                <c:pt idx="61">
                  <c:v>3.1846843856343021E-6</c:v>
                </c:pt>
                <c:pt idx="62">
                  <c:v>4.7032431640816857E-6</c:v>
                </c:pt>
                <c:pt idx="63">
                  <c:v>6.9169056396189376E-6</c:v>
                </c:pt>
                <c:pt idx="64">
                  <c:v>1.0130004842408866E-5</c:v>
                </c:pt>
                <c:pt idx="65">
                  <c:v>1.477375316197517E-5</c:v>
                </c:pt>
                <c:pt idx="66">
                  <c:v>2.1456328417245848E-5</c:v>
                </c:pt>
                <c:pt idx="67">
                  <c:v>3.1031542310589524E-5</c:v>
                </c:pt>
                <c:pt idx="68">
                  <c:v>4.4692505068042278E-5</c:v>
                </c:pt>
                <c:pt idx="69">
                  <c:v>6.4098729096632171E-5</c:v>
                </c:pt>
                <c:pt idx="70">
                  <c:v>9.1547717996209182E-5</c:v>
                </c:pt>
                <c:pt idx="71">
                  <c:v>1.3020540456985965E-4</c:v>
                </c:pt>
                <c:pt idx="72">
                  <c:v>1.8441399800799398E-4</c:v>
                </c:pt>
                <c:pt idx="73">
                  <c:v>2.6010107007686548E-4</c:v>
                </c:pt>
                <c:pt idx="74">
                  <c:v>3.6532027706985055E-4</c:v>
                </c:pt>
                <c:pt idx="75">
                  <c:v>5.1096223352598003E-4</c:v>
                </c:pt>
                <c:pt idx="76">
                  <c:v>7.1168401035231154E-4</c:v>
                </c:pt>
                <c:pt idx="77">
                  <c:v>9.8711783610884972E-4</c:v>
                </c:pt>
                <c:pt idx="78">
                  <c:v>1.3634341690039657E-3</c:v>
                </c:pt>
                <c:pt idx="79">
                  <c:v>1.8753517231797959E-3</c:v>
                </c:pt>
                <c:pt idx="80">
                  <c:v>2.5687076186944719E-3</c:v>
                </c:pt>
                <c:pt idx="81">
                  <c:v>3.5037248996898306E-3</c:v>
                </c:pt>
                <c:pt idx="82">
                  <c:v>4.7591425023632726E-3</c:v>
                </c:pt>
                <c:pt idx="83">
                  <c:v>6.4374045441655536E-3</c:v>
                </c:pt>
                <c:pt idx="84">
                  <c:v>8.6711416180499639E-3</c:v>
                </c:pt>
                <c:pt idx="85">
                  <c:v>1.1631216508987043E-2</c:v>
                </c:pt>
                <c:pt idx="86">
                  <c:v>1.5536650076112726E-2</c:v>
                </c:pt>
                <c:pt idx="87">
                  <c:v>2.0666789342300769E-2</c:v>
                </c:pt>
                <c:pt idx="88">
                  <c:v>2.7376128120915336E-2</c:v>
                </c:pt>
                <c:pt idx="89">
                  <c:v>3.6112239370260771E-2</c:v>
                </c:pt>
                <c:pt idx="90">
                  <c:v>4.7437325970383581E-2</c:v>
                </c:pt>
                <c:pt idx="91">
                  <c:v>6.2053940259091181E-2</c:v>
                </c:pt>
                <c:pt idx="92">
                  <c:v>8.083545929768475E-2</c:v>
                </c:pt>
                <c:pt idx="93">
                  <c:v>0.10486192863288341</c:v>
                </c:pt>
                <c:pt idx="94">
                  <c:v>0.13546189775849454</c:v>
                </c:pt>
                <c:pt idx="95">
                  <c:v>0.17426086034551386</c:v>
                </c:pt>
                <c:pt idx="96">
                  <c:v>0.22323687578416257</c:v>
                </c:pt>
                <c:pt idx="97">
                  <c:v>0.28478387933627175</c:v>
                </c:pt>
                <c:pt idx="98">
                  <c:v>0.3617830795770251</c:v>
                </c:pt>
                <c:pt idx="99">
                  <c:v>0.45768268710508481</c:v>
                </c:pt>
                <c:pt idx="100">
                  <c:v>0.57658601125310538</c:v>
                </c:pt>
                <c:pt idx="101">
                  <c:v>0.72334769590032799</c:v>
                </c:pt>
                <c:pt idx="102">
                  <c:v>0.90367753696247377</c:v>
                </c:pt>
                <c:pt idx="103">
                  <c:v>1.1242509295578533</c:v>
                </c:pt>
                <c:pt idx="104">
                  <c:v>1.392824531816993</c:v>
                </c:pt>
                <c:pt idx="105">
                  <c:v>1.7183552069474834</c:v>
                </c:pt>
                <c:pt idx="106">
                  <c:v>2.1111197215112933</c:v>
                </c:pt>
                <c:pt idx="107">
                  <c:v>2.5828320458694067</c:v>
                </c:pt>
                <c:pt idx="108">
                  <c:v>3.1467544372555669</c:v>
                </c:pt>
                <c:pt idx="109">
                  <c:v>3.8177978067290423</c:v>
                </c:pt>
                <c:pt idx="110">
                  <c:v>4.612606203338486</c:v>
                </c:pt>
                <c:pt idx="111">
                  <c:v>5.5496196226289012</c:v>
                </c:pt>
                <c:pt idx="112">
                  <c:v>6.6491087969562646</c:v>
                </c:pt>
                <c:pt idx="113">
                  <c:v>7.9331751913761135</c:v>
                </c:pt>
                <c:pt idx="114">
                  <c:v>9.4257091532137576</c:v>
                </c:pt>
                <c:pt idx="115">
                  <c:v>11.152299089417616</c:v>
                </c:pt>
                <c:pt idx="116">
                  <c:v>13.140084717211337</c:v>
                </c:pt>
                <c:pt idx="117">
                  <c:v>15.417547890592827</c:v>
                </c:pt>
                <c:pt idx="118">
                  <c:v>18.014235284108175</c:v>
                </c:pt>
                <c:pt idx="119">
                  <c:v>20.960408343506881</c:v>
                </c:pt>
                <c:pt idx="120">
                  <c:v>24.286617407181627</c:v>
                </c:pt>
                <c:pt idx="121">
                  <c:v>28.023198766952522</c:v>
                </c:pt>
                <c:pt idx="122">
                  <c:v>32.199695658705309</c:v>
                </c:pt>
                <c:pt idx="123">
                  <c:v>36.844206720712116</c:v>
                </c:pt>
                <c:pt idx="124">
                  <c:v>41.982668284651417</c:v>
                </c:pt>
                <c:pt idx="125">
                  <c:v>47.638079892650985</c:v>
                </c:pt>
                <c:pt idx="126">
                  <c:v>53.829685581175646</c:v>
                </c:pt>
                <c:pt idx="127">
                  <c:v>60.572126623381173</c:v>
                </c:pt>
                <c:pt idx="128">
                  <c:v>67.87458445483648</c:v>
                </c:pt>
                <c:pt idx="129">
                  <c:v>75.7399352827603</c:v>
                </c:pt>
                <c:pt idx="130">
                  <c:v>84.163940254415124</c:v>
                </c:pt>
                <c:pt idx="131">
                  <c:v>93.134496889203049</c:v>
                </c:pt>
                <c:pt idx="132">
                  <c:v>102.63097862145818</c:v>
                </c:pt>
                <c:pt idx="133">
                  <c:v>112.62368963341912</c:v>
                </c:pt>
                <c:pt idx="134">
                  <c:v>123.07346157161807</c:v>
                </c:pt>
                <c:pt idx="135">
                  <c:v>133.93141716233123</c:v>
                </c:pt>
                <c:pt idx="136">
                  <c:v>145.1389231293301</c:v>
                </c:pt>
                <c:pt idx="137">
                  <c:v>156.62775116930391</c:v>
                </c:pt>
                <c:pt idx="138">
                  <c:v>168.32046110490788</c:v>
                </c:pt>
                <c:pt idx="139">
                  <c:v>180.13101479932126</c:v>
                </c:pt>
                <c:pt idx="140">
                  <c:v>191.96562312322774</c:v>
                </c:pt>
                <c:pt idx="141">
                  <c:v>203.72382139539062</c:v>
                </c:pt>
                <c:pt idx="142">
                  <c:v>215.29976149383225</c:v>
                </c:pt>
                <c:pt idx="143">
                  <c:v>226.58370151351232</c:v>
                </c:pt>
                <c:pt idx="144">
                  <c:v>237.46366670105112</c:v>
                </c:pt>
                <c:pt idx="145">
                  <c:v>247.82724871252964</c:v>
                </c:pt>
                <c:pt idx="146">
                  <c:v>257.5635043140216</c:v>
                </c:pt>
                <c:pt idx="147">
                  <c:v>266.56490972132264</c:v>
                </c:pt>
                <c:pt idx="148">
                  <c:v>274.72932312040916</c:v>
                </c:pt>
                <c:pt idx="149">
                  <c:v>281.96190570172729</c:v>
                </c:pt>
                <c:pt idx="150">
                  <c:v>288.17695093462271</c:v>
                </c:pt>
                <c:pt idx="151">
                  <c:v>293.29957287915852</c:v>
                </c:pt>
                <c:pt idx="152">
                  <c:v>297.26720709971755</c:v>
                </c:pt>
                <c:pt idx="153">
                  <c:v>300.03088214855842</c:v>
                </c:pt>
                <c:pt idx="154">
                  <c:v>301.55622550148468</c:v>
                </c:pt>
                <c:pt idx="155">
                  <c:v>301.82417505953572</c:v>
                </c:pt>
                <c:pt idx="156">
                  <c:v>300.83137562631333</c:v>
                </c:pt>
                <c:pt idx="157">
                  <c:v>298.59024883211032</c:v>
                </c:pt>
                <c:pt idx="158">
                  <c:v>295.1287344674239</c:v>
                </c:pt>
                <c:pt idx="159">
                  <c:v>290.48971075649706</c:v>
                </c:pt>
                <c:pt idx="160">
                  <c:v>284.73011038764605</c:v>
                </c:pt>
                <c:pt idx="161">
                  <c:v>277.91975777747081</c:v>
                </c:pt>
                <c:pt idx="162">
                  <c:v>270.13996076319688</c:v>
                </c:pt>
                <c:pt idx="163">
                  <c:v>261.48189641797552</c:v>
                </c:pt>
                <c:pt idx="164">
                  <c:v>252.04483574946781</c:v>
                </c:pt>
                <c:pt idx="165">
                  <c:v>241.93425551416439</c:v>
                </c:pt>
                <c:pt idx="166">
                  <c:v>231.25988717352422</c:v>
                </c:pt>
                <c:pt idx="167">
                  <c:v>220.13375312029854</c:v>
                </c:pt>
                <c:pt idx="168">
                  <c:v>208.66823875561158</c:v>
                </c:pt>
                <c:pt idx="169">
                  <c:v>196.97424594016198</c:v>
                </c:pt>
                <c:pt idx="170">
                  <c:v>185.15946892893692</c:v>
                </c:pt>
                <c:pt idx="171">
                  <c:v>173.32682836866141</c:v>
                </c:pt>
                <c:pt idx="172">
                  <c:v>161.57309253785442</c:v>
                </c:pt>
                <c:pt idx="173">
                  <c:v>149.98770802736215</c:v>
                </c:pt>
                <c:pt idx="174">
                  <c:v>138.65185477648166</c:v>
                </c:pt>
                <c:pt idx="175">
                  <c:v>127.63773308188991</c:v>
                </c:pt>
                <c:pt idx="176">
                  <c:v>117.00808314841265</c:v>
                </c:pt>
                <c:pt idx="177">
                  <c:v>106.81593118602652</c:v>
                </c:pt>
                <c:pt idx="178">
                  <c:v>97.104550182197258</c:v>
                </c:pt>
                <c:pt idx="179">
                  <c:v>87.90761844568334</c:v>
                </c:pt>
                <c:pt idx="180">
                  <c:v>79.249554942530253</c:v>
                </c:pt>
                <c:pt idx="181">
                  <c:v>71.146007391396211</c:v>
                </c:pt>
                <c:pt idx="182">
                  <c:v>63.604467069503769</c:v>
                </c:pt>
                <c:pt idx="183">
                  <c:v>56.624983282184672</c:v>
                </c:pt>
                <c:pt idx="184">
                  <c:v>50.200950401761517</c:v>
                </c:pt>
                <c:pt idx="185">
                  <c:v>44.319941194397977</c:v>
                </c:pt>
                <c:pt idx="186">
                  <c:v>38.964561708101385</c:v>
                </c:pt>
                <c:pt idx="187">
                  <c:v>34.113305154991821</c:v>
                </c:pt>
                <c:pt idx="188">
                  <c:v>29.741384844715753</c:v>
                </c:pt>
                <c:pt idx="189">
                  <c:v>25.821529167980518</c:v>
                </c:pt>
                <c:pt idx="190">
                  <c:v>22.324724743638296</c:v>
                </c:pt>
                <c:pt idx="191">
                  <c:v>19.220897008518172</c:v>
                </c:pt>
                <c:pt idx="192">
                  <c:v>16.479520618955199</c:v>
                </c:pt>
                <c:pt idx="193">
                  <c:v>14.070154956039435</c:v>
                </c:pt>
                <c:pt idx="194">
                  <c:v>11.962902699321395</c:v>
                </c:pt>
                <c:pt idx="195">
                  <c:v>10.128791799493351</c:v>
                </c:pt>
                <c:pt idx="196">
                  <c:v>8.5400831990329991</c:v>
                </c:pt>
                <c:pt idx="197">
                  <c:v>7.1705083018863363</c:v>
                </c:pt>
                <c:pt idx="198">
                  <c:v>5.9954414757425347</c:v>
                </c:pt>
                <c:pt idx="199">
                  <c:v>4.9920137945553265</c:v>
                </c:pt>
                <c:pt idx="200">
                  <c:v>4.139174818962247</c:v>
                </c:pt>
                <c:pt idx="201">
                  <c:v>3.4177095000644924</c:v>
                </c:pt>
                <c:pt idx="202">
                  <c:v>2.8102173170649496</c:v>
                </c:pt>
                <c:pt idx="203">
                  <c:v>2.3010605639502213</c:v>
                </c:pt>
                <c:pt idx="204">
                  <c:v>1.8762883284079372</c:v>
                </c:pt>
                <c:pt idx="205">
                  <c:v>1.5235422008731905</c:v>
                </c:pt>
                <c:pt idx="206">
                  <c:v>1.2319491532882925</c:v>
                </c:pt>
                <c:pt idx="207">
                  <c:v>0.99200637298298255</c:v>
                </c:pt>
                <c:pt idx="208">
                  <c:v>0.79546215933178799</c:v>
                </c:pt>
                <c:pt idx="209">
                  <c:v>0.63519631675316246</c:v>
                </c:pt>
                <c:pt idx="210">
                  <c:v>0.50510282932788408</c:v>
                </c:pt>
                <c:pt idx="211">
                  <c:v>0.39997699666528574</c:v>
                </c:pt>
                <c:pt idx="212">
                  <c:v>0.31540865950190927</c:v>
                </c:pt>
                <c:pt idx="213">
                  <c:v>0.24768265478116377</c:v>
                </c:pt>
                <c:pt idx="214">
                  <c:v>0.1936872170362833</c:v>
                </c:pt>
                <c:pt idx="215">
                  <c:v>0.15083068658467522</c:v>
                </c:pt>
                <c:pt idx="216">
                  <c:v>0.11696659316498562</c:v>
                </c:pt>
                <c:pt idx="217">
                  <c:v>9.0326952279585385E-2</c:v>
                </c:pt>
                <c:pt idx="218">
                  <c:v>6.9463435240825294E-2</c:v>
                </c:pt>
                <c:pt idx="219">
                  <c:v>5.3195946547765771E-2</c:v>
                </c:pt>
                <c:pt idx="220">
                  <c:v>4.0568057079481711E-2</c:v>
                </c:pt>
                <c:pt idx="221">
                  <c:v>3.0808691963657549E-2</c:v>
                </c:pt>
                <c:pt idx="222">
                  <c:v>2.3299451384670652E-2</c:v>
                </c:pt>
                <c:pt idx="223">
                  <c:v>1.7546944968325862E-2</c:v>
                </c:pt>
                <c:pt idx="224">
                  <c:v>1.3159540247693998E-2</c:v>
                </c:pt>
                <c:pt idx="225">
                  <c:v>9.827958254464057E-3</c:v>
                </c:pt>
                <c:pt idx="226">
                  <c:v>7.3091903682290923E-3</c:v>
                </c:pt>
                <c:pt idx="227">
                  <c:v>5.413256763279516E-3</c:v>
                </c:pt>
                <c:pt idx="228">
                  <c:v>3.9923753442074085E-3</c:v>
                </c:pt>
                <c:pt idx="229">
                  <c:v>2.9321587940797102E-3</c:v>
                </c:pt>
                <c:pt idx="230">
                  <c:v>2.144504645962535E-3</c:v>
                </c:pt>
                <c:pt idx="231">
                  <c:v>1.5618879718108753E-3</c:v>
                </c:pt>
                <c:pt idx="232">
                  <c:v>1.1328075975236441E-3</c:v>
                </c:pt>
                <c:pt idx="233">
                  <c:v>8.1817425469795984E-4</c:v>
                </c:pt>
                <c:pt idx="234">
                  <c:v>5.884625775809273E-4</c:v>
                </c:pt>
                <c:pt idx="235">
                  <c:v>4.2147835240707095E-4</c:v>
                </c:pt>
                <c:pt idx="236">
                  <c:v>3.0061806940751706E-4</c:v>
                </c:pt>
                <c:pt idx="237">
                  <c:v>2.1351985844849508E-4</c:v>
                </c:pt>
                <c:pt idx="238">
                  <c:v>1.5102361029666151E-4</c:v>
                </c:pt>
                <c:pt idx="239">
                  <c:v>1.0637383262709914E-4</c:v>
                </c:pt>
                <c:pt idx="240">
                  <c:v>7.4611908642882203E-5</c:v>
                </c:pt>
                <c:pt idx="241">
                  <c:v>5.2115256100073655E-5</c:v>
                </c:pt>
                <c:pt idx="242">
                  <c:v>3.6249747559054215E-5</c:v>
                </c:pt>
                <c:pt idx="243">
                  <c:v>2.510894587440342E-5</c:v>
                </c:pt>
                <c:pt idx="244">
                  <c:v>1.7319500324277235E-5</c:v>
                </c:pt>
                <c:pt idx="245">
                  <c:v>1.189667561134869E-5</c:v>
                </c:pt>
                <c:pt idx="246">
                  <c:v>8.1376548360815355E-6</c:v>
                </c:pt>
                <c:pt idx="247">
                  <c:v>5.5431456998765607E-6</c:v>
                </c:pt>
                <c:pt idx="248">
                  <c:v>3.7600767244591292E-6</c:v>
                </c:pt>
                <c:pt idx="249">
                  <c:v>2.5399227223804979E-6</c:v>
                </c:pt>
                <c:pt idx="250">
                  <c:v>1.7085499639727211E-6</c:v>
                </c:pt>
                <c:pt idx="251">
                  <c:v>1.1445064581877001E-6</c:v>
                </c:pt>
                <c:pt idx="252">
                  <c:v>7.6347038497203162E-7</c:v>
                </c:pt>
                <c:pt idx="253">
                  <c:v>5.0716529451109945E-7</c:v>
                </c:pt>
                <c:pt idx="254">
                  <c:v>3.3549823694077134E-7</c:v>
                </c:pt>
                <c:pt idx="255">
                  <c:v>2.2101122987403162E-7</c:v>
                </c:pt>
                <c:pt idx="256">
                  <c:v>1.4498458311283323E-7</c:v>
                </c:pt>
                <c:pt idx="257">
                  <c:v>9.4713675572904957E-8</c:v>
                </c:pt>
                <c:pt idx="258">
                  <c:v>6.1615069261736302E-8</c:v>
                </c:pt>
                <c:pt idx="259">
                  <c:v>3.9915775843843236E-8</c:v>
                </c:pt>
                <c:pt idx="260">
                  <c:v>2.5750495654381882E-8</c:v>
                </c:pt>
                <c:pt idx="261">
                  <c:v>1.6542837149118621E-8</c:v>
                </c:pt>
                <c:pt idx="262">
                  <c:v>1.0583218919300883E-8</c:v>
                </c:pt>
                <c:pt idx="263">
                  <c:v>6.7423136039782474E-9</c:v>
                </c:pt>
                <c:pt idx="264">
                  <c:v>4.2774358179140636E-9</c:v>
                </c:pt>
                <c:pt idx="265">
                  <c:v>2.7023490140859776E-9</c:v>
                </c:pt>
                <c:pt idx="266">
                  <c:v>1.700132457841966E-9</c:v>
                </c:pt>
                <c:pt idx="267">
                  <c:v>1.065141884672103E-9</c:v>
                </c:pt>
                <c:pt idx="268">
                  <c:v>6.645314672130815E-10</c:v>
                </c:pt>
                <c:pt idx="269">
                  <c:v>4.1286400611056133E-10</c:v>
                </c:pt>
                <c:pt idx="270">
                  <c:v>2.5543586644547799E-10</c:v>
                </c:pt>
                <c:pt idx="271">
                  <c:v>1.5737658489982855E-10</c:v>
                </c:pt>
                <c:pt idx="272">
                  <c:v>9.6556549960396685E-11</c:v>
                </c:pt>
                <c:pt idx="273">
                  <c:v>5.8993850913624626E-11</c:v>
                </c:pt>
                <c:pt idx="274">
                  <c:v>3.5893444458152183E-11</c:v>
                </c:pt>
                <c:pt idx="275">
                  <c:v>2.174737838499235E-11</c:v>
                </c:pt>
                <c:pt idx="276">
                  <c:v>1.3121457218096894E-11</c:v>
                </c:pt>
                <c:pt idx="277">
                  <c:v>7.8838909853639438E-12</c:v>
                </c:pt>
                <c:pt idx="278">
                  <c:v>4.7171809482899402E-12</c:v>
                </c:pt>
                <c:pt idx="279">
                  <c:v>2.8106569710526016E-12</c:v>
                </c:pt>
                <c:pt idx="280">
                  <c:v>1.6676946592174236E-12</c:v>
                </c:pt>
                <c:pt idx="281">
                  <c:v>9.8539105275956914E-13</c:v>
                </c:pt>
                <c:pt idx="282">
                  <c:v>5.7980782875261934E-13</c:v>
                </c:pt>
                <c:pt idx="283">
                  <c:v>3.3973705611883804E-13</c:v>
                </c:pt>
                <c:pt idx="284">
                  <c:v>1.9823719647791069E-13</c:v>
                </c:pt>
                <c:pt idx="285">
                  <c:v>1.1518893391705501E-13</c:v>
                </c:pt>
                <c:pt idx="286">
                  <c:v>6.6653008113700744E-14</c:v>
                </c:pt>
                <c:pt idx="287">
                  <c:v>3.840715459451171E-14</c:v>
                </c:pt>
                <c:pt idx="288">
                  <c:v>2.203879760183901E-14</c:v>
                </c:pt>
                <c:pt idx="289">
                  <c:v>1.2593517302599826E-14</c:v>
                </c:pt>
                <c:pt idx="290">
                  <c:v>7.1662107095149168E-15</c:v>
                </c:pt>
                <c:pt idx="291">
                  <c:v>4.0608363493617017E-15</c:v>
                </c:pt>
                <c:pt idx="292">
                  <c:v>2.2915259825292438E-15</c:v>
                </c:pt>
                <c:pt idx="293">
                  <c:v>1.2877082188397236E-15</c:v>
                </c:pt>
                <c:pt idx="294">
                  <c:v>7.2059879755481009E-16</c:v>
                </c:pt>
                <c:pt idx="295">
                  <c:v>4.0156234557401556E-16</c:v>
                </c:pt>
                <c:pt idx="296">
                  <c:v>2.2284136771678828E-16</c:v>
                </c:pt>
                <c:pt idx="297">
                  <c:v>1.2314648837742406E-16</c:v>
                </c:pt>
                <c:pt idx="298">
                  <c:v>6.7769086661282944E-17</c:v>
                </c:pt>
                <c:pt idx="299">
                  <c:v>3.7138522060747622E-17</c:v>
                </c:pt>
                <c:pt idx="300">
                  <c:v>2.0267537482964836E-17</c:v>
                </c:pt>
                <c:pt idx="301">
                  <c:v>1.1014397269548464E-17</c:v>
                </c:pt>
                <c:pt idx="302">
                  <c:v>5.9607906913730934E-18</c:v>
                </c:pt>
                <c:pt idx="303">
                  <c:v>3.2124057268080678E-18</c:v>
                </c:pt>
                <c:pt idx="304">
                  <c:v>1.7240120400392632E-18</c:v>
                </c:pt>
                <c:pt idx="305">
                  <c:v>9.2136896863676056E-19</c:v>
                </c:pt>
                <c:pt idx="306">
                  <c:v>4.9035459782768382E-19</c:v>
                </c:pt>
                <c:pt idx="307">
                  <c:v>2.598784729224675E-19</c:v>
                </c:pt>
                <c:pt idx="308">
                  <c:v>1.3715566311298355E-19</c:v>
                </c:pt>
                <c:pt idx="309">
                  <c:v>7.2084280174878285E-20</c:v>
                </c:pt>
                <c:pt idx="310">
                  <c:v>3.7726869652407582E-20</c:v>
                </c:pt>
                <c:pt idx="311">
                  <c:v>1.9662754682654883E-20</c:v>
                </c:pt>
                <c:pt idx="312">
                  <c:v>1.0205195619561309E-20</c:v>
                </c:pt>
                <c:pt idx="313">
                  <c:v>5.2745047866392789E-21</c:v>
                </c:pt>
                <c:pt idx="314">
                  <c:v>2.7147224308208712E-21</c:v>
                </c:pt>
                <c:pt idx="315">
                  <c:v>1.3914017835378214E-21</c:v>
                </c:pt>
                <c:pt idx="316">
                  <c:v>7.1017121257451988E-22</c:v>
                </c:pt>
                <c:pt idx="317">
                  <c:v>3.6095823606361443E-22</c:v>
                </c:pt>
                <c:pt idx="318">
                  <c:v>1.8269818430490814E-22</c:v>
                </c:pt>
                <c:pt idx="319">
                  <c:v>9.2086271825667282E-23</c:v>
                </c:pt>
                <c:pt idx="320">
                  <c:v>4.6220957050993524E-23</c:v>
                </c:pt>
                <c:pt idx="321">
                  <c:v>2.3102892675729842E-23</c:v>
                </c:pt>
                <c:pt idx="322">
                  <c:v>1.1499452700155355E-23</c:v>
                </c:pt>
                <c:pt idx="323">
                  <c:v>5.6999541939663175E-24</c:v>
                </c:pt>
                <c:pt idx="324">
                  <c:v>2.8135131137521337E-24</c:v>
                </c:pt>
                <c:pt idx="325">
                  <c:v>1.3829609127571554E-24</c:v>
                </c:pt>
                <c:pt idx="326">
                  <c:v>6.7694635052776308E-25</c:v>
                </c:pt>
                <c:pt idx="327">
                  <c:v>3.2997571658470119E-25</c:v>
                </c:pt>
                <c:pt idx="328">
                  <c:v>1.6017439556593938E-25</c:v>
                </c:pt>
                <c:pt idx="329">
                  <c:v>7.7426136829717263E-26</c:v>
                </c:pt>
                <c:pt idx="330">
                  <c:v>3.7270521655248121E-26</c:v>
                </c:pt>
                <c:pt idx="331">
                  <c:v>1.7865975569959512E-26</c:v>
                </c:pt>
                <c:pt idx="332">
                  <c:v>8.528475063700286E-27</c:v>
                </c:pt>
                <c:pt idx="333">
                  <c:v>4.0541462914031682E-27</c:v>
                </c:pt>
                <c:pt idx="334">
                  <c:v>1.9191584457367787E-27</c:v>
                </c:pt>
                <c:pt idx="335">
                  <c:v>9.0470216791471221E-28</c:v>
                </c:pt>
                <c:pt idx="336">
                  <c:v>4.24701518895093E-28</c:v>
                </c:pt>
                <c:pt idx="337">
                  <c:v>1.9853879475825303E-28</c:v>
                </c:pt>
                <c:pt idx="338">
                  <c:v>9.2425185702728924E-29</c:v>
                </c:pt>
                <c:pt idx="339">
                  <c:v>4.2846827029674815E-29</c:v>
                </c:pt>
                <c:pt idx="340">
                  <c:v>1.9780186610291303E-29</c:v>
                </c:pt>
                <c:pt idx="341">
                  <c:v>9.0933830659856596E-30</c:v>
                </c:pt>
                <c:pt idx="342">
                  <c:v>4.1629766235563746E-30</c:v>
                </c:pt>
                <c:pt idx="343">
                  <c:v>1.897867294048494E-30</c:v>
                </c:pt>
                <c:pt idx="344">
                  <c:v>8.616107222968996E-31</c:v>
                </c:pt>
                <c:pt idx="345">
                  <c:v>3.8952894252770296E-31</c:v>
                </c:pt>
                <c:pt idx="346">
                  <c:v>1.7536856675627721E-31</c:v>
                </c:pt>
                <c:pt idx="347">
                  <c:v>7.8622555743716909E-32</c:v>
                </c:pt>
                <c:pt idx="348">
                  <c:v>3.5101521797468643E-32</c:v>
                </c:pt>
                <c:pt idx="349">
                  <c:v>1.5605874761899975E-32</c:v>
                </c:pt>
                <c:pt idx="350">
                  <c:v>6.9092940032407671E-33</c:v>
                </c:pt>
                <c:pt idx="351">
                  <c:v>3.0462294513250397E-33</c:v>
                </c:pt>
                <c:pt idx="352">
                  <c:v>1.3374419339744553E-33</c:v>
                </c:pt>
                <c:pt idx="353">
                  <c:v>5.8475055530874652E-34</c:v>
                </c:pt>
                <c:pt idx="354">
                  <c:v>2.5459491992593303E-34</c:v>
                </c:pt>
                <c:pt idx="355">
                  <c:v>1.1038554551144163E-34</c:v>
                </c:pt>
                <c:pt idx="356">
                  <c:v>4.7660442093397527E-35</c:v>
                </c:pt>
                <c:pt idx="357">
                  <c:v>2.049213972987978E-35</c:v>
                </c:pt>
                <c:pt idx="358">
                  <c:v>8.774046552960527E-36</c:v>
                </c:pt>
                <c:pt idx="359">
                  <c:v>3.7410709426409651E-36</c:v>
                </c:pt>
                <c:pt idx="360">
                  <c:v>1.588456540419417E-36</c:v>
                </c:pt>
                <c:pt idx="361">
                  <c:v>6.7164241455914503E-37</c:v>
                </c:pt>
                <c:pt idx="362">
                  <c:v>2.8280317118071862E-37</c:v>
                </c:pt>
                <c:pt idx="363">
                  <c:v>1.1858064809907617E-37</c:v>
                </c:pt>
                <c:pt idx="364">
                  <c:v>4.9513855849574583E-38</c:v>
                </c:pt>
                <c:pt idx="365">
                  <c:v>2.0588421936349413E-38</c:v>
                </c:pt>
                <c:pt idx="366">
                  <c:v>8.5251642656814174E-39</c:v>
                </c:pt>
                <c:pt idx="367">
                  <c:v>3.5153278549756359E-39</c:v>
                </c:pt>
                <c:pt idx="368">
                  <c:v>1.4434850782540622E-39</c:v>
                </c:pt>
                <c:pt idx="369">
                  <c:v>5.9025835873660111E-40</c:v>
                </c:pt>
                <c:pt idx="370">
                  <c:v>2.4035622628800744E-40</c:v>
                </c:pt>
                <c:pt idx="371">
                  <c:v>9.7465741544288932E-41</c:v>
                </c:pt>
                <c:pt idx="372">
                  <c:v>3.9357906505338879E-41</c:v>
                </c:pt>
                <c:pt idx="373">
                  <c:v>1.5826882270598899E-41</c:v>
                </c:pt>
                <c:pt idx="374">
                  <c:v>6.3378526462072328E-42</c:v>
                </c:pt>
                <c:pt idx="375">
                  <c:v>2.5273901427726194E-42</c:v>
                </c:pt>
                <c:pt idx="376">
                  <c:v>1.0036581619508054E-42</c:v>
                </c:pt>
                <c:pt idx="377">
                  <c:v>3.9690149783171673E-43</c:v>
                </c:pt>
                <c:pt idx="378">
                  <c:v>1.5630146143830035E-43</c:v>
                </c:pt>
                <c:pt idx="379">
                  <c:v>6.1295236265367907E-44</c:v>
                </c:pt>
                <c:pt idx="380">
                  <c:v>2.3937224437375874E-44</c:v>
                </c:pt>
                <c:pt idx="381">
                  <c:v>9.3090260141888487E-45</c:v>
                </c:pt>
                <c:pt idx="382">
                  <c:v>3.6051063417165065E-45</c:v>
                </c:pt>
                <c:pt idx="383">
                  <c:v>1.3903216944979471E-45</c:v>
                </c:pt>
                <c:pt idx="384">
                  <c:v>5.3394423641242964E-46</c:v>
                </c:pt>
                <c:pt idx="385">
                  <c:v>2.0420195240422275E-46</c:v>
                </c:pt>
                <c:pt idx="386">
                  <c:v>7.7769133671633399E-47</c:v>
                </c:pt>
                <c:pt idx="387">
                  <c:v>2.9494294729465152E-47</c:v>
                </c:pt>
                <c:pt idx="388">
                  <c:v>1.1139152615445506E-47</c:v>
                </c:pt>
                <c:pt idx="389">
                  <c:v>4.1893792408443528E-48</c:v>
                </c:pt>
                <c:pt idx="390">
                  <c:v>1.5690275971039173E-48</c:v>
                </c:pt>
                <c:pt idx="391">
                  <c:v>5.8518727267180735E-49</c:v>
                </c:pt>
                <c:pt idx="392">
                  <c:v>2.1734144266018511E-49</c:v>
                </c:pt>
                <c:pt idx="393">
                  <c:v>8.0384738387495734E-50</c:v>
                </c:pt>
                <c:pt idx="394">
                  <c:v>2.9606566422677641E-50</c:v>
                </c:pt>
                <c:pt idx="395">
                  <c:v>1.085890086673402E-50</c:v>
                </c:pt>
                <c:pt idx="396">
                  <c:v>3.9661312022312184E-51</c:v>
                </c:pt>
                <c:pt idx="397">
                  <c:v>1.442552637296501E-51</c:v>
                </c:pt>
                <c:pt idx="398">
                  <c:v>5.2249199978905299E-52</c:v>
                </c:pt>
                <c:pt idx="399">
                  <c:v>1.8845644950751779E-52</c:v>
                </c:pt>
                <c:pt idx="400">
                  <c:v>6.7690192366924821E-53</c:v>
                </c:pt>
                <c:pt idx="401">
                  <c:v>2.421162147696837E-53</c:v>
                </c:pt>
                <c:pt idx="402">
                  <c:v>8.6239332537214608E-54</c:v>
                </c:pt>
                <c:pt idx="403">
                  <c:v>3.0589352300677143E-54</c:v>
                </c:pt>
                <c:pt idx="404">
                  <c:v>1.0804845465536273E-54</c:v>
                </c:pt>
                <c:pt idx="405">
                  <c:v>3.8005830060142429E-55</c:v>
                </c:pt>
                <c:pt idx="406">
                  <c:v>1.3312673110336687E-55</c:v>
                </c:pt>
                <c:pt idx="407">
                  <c:v>4.6436951131154988E-56</c:v>
                </c:pt>
                <c:pt idx="408">
                  <c:v>1.6130413903796085E-56</c:v>
                </c:pt>
                <c:pt idx="409">
                  <c:v>5.5796981962154753E-57</c:v>
                </c:pt>
                <c:pt idx="410">
                  <c:v>1.9220261396110937E-57</c:v>
                </c:pt>
                <c:pt idx="411">
                  <c:v>6.5931241637604E-58</c:v>
                </c:pt>
                <c:pt idx="412">
                  <c:v>2.2521981797838933E-58</c:v>
                </c:pt>
                <c:pt idx="413">
                  <c:v>7.6613505717690781E-59</c:v>
                </c:pt>
                <c:pt idx="414">
                  <c:v>2.5952993114369467E-59</c:v>
                </c:pt>
                <c:pt idx="415">
                  <c:v>8.754935509384648E-60</c:v>
                </c:pt>
                <c:pt idx="416">
                  <c:v>2.9410461197051668E-60</c:v>
                </c:pt>
                <c:pt idx="417">
                  <c:v>9.8386180794446221E-61</c:v>
                </c:pt>
                <c:pt idx="418">
                  <c:v>3.2775532270942788E-61</c:v>
                </c:pt>
                <c:pt idx="419">
                  <c:v>1.0872984981363685E-61</c:v>
                </c:pt>
                <c:pt idx="420">
                  <c:v>3.5919576429406795E-62</c:v>
                </c:pt>
                <c:pt idx="421">
                  <c:v>1.181672174541426E-62</c:v>
                </c:pt>
                <c:pt idx="422">
                  <c:v>3.8712052242528141E-63</c:v>
                </c:pt>
                <c:pt idx="423">
                  <c:v>1.2629285033027077E-63</c:v>
                </c:pt>
                <c:pt idx="424">
                  <c:v>4.1029357734135192E-64</c:v>
                </c:pt>
                <c:pt idx="425">
                  <c:v>1.3273762904456482E-64</c:v>
                </c:pt>
                <c:pt idx="426">
                  <c:v>4.2763847992354551E-65</c:v>
                </c:pt>
                <c:pt idx="427">
                  <c:v>1.3719645252786059E-65</c:v>
                </c:pt>
                <c:pt idx="428">
                  <c:v>4.3832109326132276E-66</c:v>
                </c:pt>
                <c:pt idx="429">
                  <c:v>1.3945215920351563E-66</c:v>
                </c:pt>
                <c:pt idx="430">
                  <c:v>4.4181606078030296E-67</c:v>
                </c:pt>
                <c:pt idx="431">
                  <c:v>1.3939305586328645E-67</c:v>
                </c:pt>
                <c:pt idx="432">
                  <c:v>4.3794962894783943E-68</c:v>
                </c:pt>
                <c:pt idx="433">
                  <c:v>1.3702208450814004E-68</c:v>
                </c:pt>
                <c:pt idx="434">
                  <c:v>4.2691396482437487E-69</c:v>
                </c:pt>
                <c:pt idx="435">
                  <c:v>1.3245657961342195E-69</c:v>
                </c:pt>
                <c:pt idx="436">
                  <c:v>4.0925132566106469E-70</c:v>
                </c:pt>
                <c:pt idx="437">
                  <c:v>1.25918643740707E-70</c:v>
                </c:pt>
                <c:pt idx="438">
                  <c:v>3.8580989634742668E-71</c:v>
                </c:pt>
                <c:pt idx="439">
                  <c:v>1.1771724063091162E-71</c:v>
                </c:pt>
                <c:pt idx="440">
                  <c:v>3.5767630229397622E-72</c:v>
                </c:pt>
                <c:pt idx="441">
                  <c:v>1.0822401568657085E-72</c:v>
                </c:pt>
                <c:pt idx="442">
                  <c:v>3.2609227129636517E-73</c:v>
                </c:pt>
                <c:pt idx="443">
                  <c:v>9.7845476075232125E-74</c:v>
                </c:pt>
                <c:pt idx="444">
                  <c:v>2.9236432602722848E-74</c:v>
                </c:pt>
                <c:pt idx="445">
                  <c:v>8.6994418972514689E-75</c:v>
                </c:pt>
                <c:pt idx="446">
                  <c:v>2.5777558911805711E-75</c:v>
                </c:pt>
                <c:pt idx="447">
                  <c:v>7.6063370883299025E-76</c:v>
                </c:pt>
                <c:pt idx="448">
                  <c:v>2.2350782468732258E-76</c:v>
                </c:pt>
                <c:pt idx="449">
                  <c:v>6.5402338827689475E-77</c:v>
                </c:pt>
                <c:pt idx="450">
                  <c:v>1.9057995079098721E-77</c:v>
                </c:pt>
                <c:pt idx="451">
                  <c:v>5.5302469572097308E-78</c:v>
                </c:pt>
                <c:pt idx="452">
                  <c:v>1.5980678859983241E-78</c:v>
                </c:pt>
                <c:pt idx="453">
                  <c:v>4.5986388789730393E-79</c:v>
                </c:pt>
                <c:pt idx="454">
                  <c:v>1.3177917155368675E-79</c:v>
                </c:pt>
                <c:pt idx="455">
                  <c:v>3.7605175772810823E-80</c:v>
                </c:pt>
                <c:pt idx="456">
                  <c:v>1.0686410596121357E-80</c:v>
                </c:pt>
                <c:pt idx="457">
                  <c:v>3.0241231604313359E-81</c:v>
                </c:pt>
                <c:pt idx="458">
                  <c:v>8.5221755394742846E-82</c:v>
                </c:pt>
                <c:pt idx="459">
                  <c:v>2.391579711805153E-82</c:v>
                </c:pt>
                <c:pt idx="460">
                  <c:v>6.6834796393707309E-83</c:v>
                </c:pt>
                <c:pt idx="461">
                  <c:v>1.8599607599080588E-83</c:v>
                </c:pt>
                <c:pt idx="462">
                  <c:v>5.1545210576810693E-84</c:v>
                </c:pt>
                <c:pt idx="463">
                  <c:v>1.4225129811050932E-84</c:v>
                </c:pt>
                <c:pt idx="464">
                  <c:v>3.9093768962562205E-85</c:v>
                </c:pt>
                <c:pt idx="465">
                  <c:v>1.0698976401025449E-85</c:v>
                </c:pt>
                <c:pt idx="466">
                  <c:v>2.9158172498492756E-86</c:v>
                </c:pt>
                <c:pt idx="467">
                  <c:v>7.9133751703466058E-87</c:v>
                </c:pt>
                <c:pt idx="468">
                  <c:v>2.1386838739402465E-87</c:v>
                </c:pt>
                <c:pt idx="469">
                  <c:v>5.7559209038745041E-88</c:v>
                </c:pt>
                <c:pt idx="470">
                  <c:v>1.5426465196401741E-88</c:v>
                </c:pt>
                <c:pt idx="471">
                  <c:v>4.1171947828054391E-89</c:v>
                </c:pt>
                <c:pt idx="472">
                  <c:v>1.0942581442313205E-89</c:v>
                </c:pt>
                <c:pt idx="473">
                  <c:v>2.8961532926273457E-90</c:v>
                </c:pt>
                <c:pt idx="474">
                  <c:v>7.6332007900782165E-91</c:v>
                </c:pt>
                <c:pt idx="475">
                  <c:v>2.003434792662986E-91</c:v>
                </c:pt>
                <c:pt idx="476">
                  <c:v>5.2363313506721898E-92</c:v>
                </c:pt>
                <c:pt idx="477">
                  <c:v>1.3628950467500485E-92</c:v>
                </c:pt>
                <c:pt idx="478">
                  <c:v>3.5324912073078532E-93</c:v>
                </c:pt>
                <c:pt idx="479">
                  <c:v>9.1176548866227873E-94</c:v>
                </c:pt>
                <c:pt idx="480">
                  <c:v>2.3435196185558734E-94</c:v>
                </c:pt>
                <c:pt idx="481">
                  <c:v>5.9984275972310359E-95</c:v>
                </c:pt>
                <c:pt idx="482">
                  <c:v>1.528937147561089E-95</c:v>
                </c:pt>
                <c:pt idx="483">
                  <c:v>3.8808354404832097E-96</c:v>
                </c:pt>
                <c:pt idx="484">
                  <c:v>9.809439806815645E-97</c:v>
                </c:pt>
                <c:pt idx="485">
                  <c:v>2.4691448562346719E-97</c:v>
                </c:pt>
                <c:pt idx="486">
                  <c:v>6.1891686301985479E-98</c:v>
                </c:pt>
                <c:pt idx="487">
                  <c:v>1.5449038156539565E-98</c:v>
                </c:pt>
                <c:pt idx="488">
                  <c:v>3.8402010296551522E-99</c:v>
                </c:pt>
                <c:pt idx="489">
                  <c:v>9.505825933024704E-100</c:v>
                </c:pt>
                <c:pt idx="490">
                  <c:v>2.343198813839554E-100</c:v>
                </c:pt>
                <c:pt idx="491">
                  <c:v>5.751906317773297E-101</c:v>
                </c:pt>
                <c:pt idx="492">
                  <c:v>1.4060405729612136E-101</c:v>
                </c:pt>
                <c:pt idx="493">
                  <c:v>3.4226877905601791E-102</c:v>
                </c:pt>
                <c:pt idx="494">
                  <c:v>8.2969811245321862E-103</c:v>
                </c:pt>
                <c:pt idx="495">
                  <c:v>2.002886329339773E-103</c:v>
                </c:pt>
                <c:pt idx="496">
                  <c:v>4.8147737738139455E-104</c:v>
                </c:pt>
                <c:pt idx="497">
                  <c:v>1.1526006335390157E-104</c:v>
                </c:pt>
                <c:pt idx="498">
                  <c:v>2.7476740075878883E-105</c:v>
                </c:pt>
                <c:pt idx="499">
                  <c:v>6.5228131886957549E-106</c:v>
                </c:pt>
                <c:pt idx="500">
                  <c:v>1.5420130871712012E-106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1.4251508739859494E-29</c:v>
                </c:pt>
                <c:pt idx="1">
                  <c:v>3.1089407627703E-29</c:v>
                </c:pt>
                <c:pt idx="2">
                  <c:v>6.75378816283354E-29</c:v>
                </c:pt>
                <c:pt idx="3">
                  <c:v>1.4610524462683586E-28</c:v>
                </c:pt>
                <c:pt idx="4">
                  <c:v>3.1475132040311058E-28</c:v>
                </c:pt>
                <c:pt idx="5">
                  <c:v>6.7523150800185886E-28</c:v>
                </c:pt>
                <c:pt idx="6">
                  <c:v>1.4425179360211863E-27</c:v>
                </c:pt>
                <c:pt idx="7">
                  <c:v>3.0688320983302269E-27</c:v>
                </c:pt>
                <c:pt idx="8">
                  <c:v>6.5014229195997694E-27</c:v>
                </c:pt>
                <c:pt idx="9">
                  <c:v>1.371598784757201E-26</c:v>
                </c:pt>
                <c:pt idx="10">
                  <c:v>2.8815698344739715E-26</c:v>
                </c:pt>
                <c:pt idx="11">
                  <c:v>6.0285739185566614E-26</c:v>
                </c:pt>
                <c:pt idx="12">
                  <c:v>1.255981999717939E-25</c:v>
                </c:pt>
                <c:pt idx="13">
                  <c:v>2.6057672654196823E-25</c:v>
                </c:pt>
                <c:pt idx="14">
                  <c:v>5.3835805633313828E-25</c:v>
                </c:pt>
                <c:pt idx="15">
                  <c:v>1.1076184790666802E-24</c:v>
                </c:pt>
                <c:pt idx="16">
                  <c:v>2.2693033420150995E-24</c:v>
                </c:pt>
                <c:pt idx="17">
                  <c:v>4.6299712735198497E-24</c:v>
                </c:pt>
                <c:pt idx="18">
                  <c:v>9.4069194221986251E-24</c:v>
                </c:pt>
                <c:pt idx="19">
                  <c:v>1.9032679536561505E-23</c:v>
                </c:pt>
                <c:pt idx="20">
                  <c:v>3.8347391755460452E-23</c:v>
                </c:pt>
                <c:pt idx="21">
                  <c:v>7.6940518554125843E-23</c:v>
                </c:pt>
                <c:pt idx="22">
                  <c:v>1.5372969710975575E-22</c:v>
                </c:pt>
                <c:pt idx="23">
                  <c:v>3.0587488408127903E-22</c:v>
                </c:pt>
                <c:pt idx="24">
                  <c:v>6.0605668751251877E-22</c:v>
                </c:pt>
                <c:pt idx="25">
                  <c:v>1.1958206853257227E-21</c:v>
                </c:pt>
                <c:pt idx="26">
                  <c:v>2.3496450432324158E-21</c:v>
                </c:pt>
                <c:pt idx="27">
                  <c:v>4.5975010850776419E-21</c:v>
                </c:pt>
                <c:pt idx="28">
                  <c:v>8.9582835649299811E-21</c:v>
                </c:pt>
                <c:pt idx="29">
                  <c:v>1.7382456621272664E-20</c:v>
                </c:pt>
                <c:pt idx="30">
                  <c:v>3.3587748052827187E-20</c:v>
                </c:pt>
                <c:pt idx="31">
                  <c:v>6.4629977260968038E-20</c:v>
                </c:pt>
                <c:pt idx="32">
                  <c:v>1.2384272604143233E-19</c:v>
                </c:pt>
                <c:pt idx="33">
                  <c:v>2.3631450909622485E-19</c:v>
                </c:pt>
                <c:pt idx="34">
                  <c:v>4.4904891830945546E-19</c:v>
                </c:pt>
                <c:pt idx="35">
                  <c:v>8.4972873697596926E-19</c:v>
                </c:pt>
                <c:pt idx="36">
                  <c:v>1.6012175481072077E-18</c:v>
                </c:pt>
                <c:pt idx="37">
                  <c:v>3.0047182847616248E-18</c:v>
                </c:pt>
                <c:pt idx="38">
                  <c:v>5.6148810779373667E-18</c:v>
                </c:pt>
                <c:pt idx="39">
                  <c:v>1.0448663640896735E-17</c:v>
                </c:pt>
                <c:pt idx="40">
                  <c:v>1.9362628763299317E-17</c:v>
                </c:pt>
                <c:pt idx="41">
                  <c:v>3.5731502021395535E-17</c:v>
                </c:pt>
                <c:pt idx="42">
                  <c:v>6.566313449203541E-17</c:v>
                </c:pt>
                <c:pt idx="43">
                  <c:v>1.2016426426197278E-16</c:v>
                </c:pt>
                <c:pt idx="44">
                  <c:v>2.1898402643882936E-16</c:v>
                </c:pt>
                <c:pt idx="45">
                  <c:v>3.9740463285783264E-16</c:v>
                </c:pt>
                <c:pt idx="46">
                  <c:v>7.1818577413888901E-16</c:v>
                </c:pt>
                <c:pt idx="47">
                  <c:v>1.2924806643856913E-15</c:v>
                </c:pt>
                <c:pt idx="48">
                  <c:v>2.3162994010628042E-15</c:v>
                </c:pt>
                <c:pt idx="49">
                  <c:v>4.1337929359058079E-15</c:v>
                </c:pt>
                <c:pt idx="50">
                  <c:v>7.3465954655852432E-15</c:v>
                </c:pt>
                <c:pt idx="51">
                  <c:v>1.300190288460013E-14</c:v>
                </c:pt>
                <c:pt idx="52">
                  <c:v>2.2914537341094365E-14</c:v>
                </c:pt>
                <c:pt idx="53">
                  <c:v>4.0215979598839904E-14</c:v>
                </c:pt>
                <c:pt idx="54">
                  <c:v>7.0286124034361569E-14</c:v>
                </c:pt>
                <c:pt idx="55">
                  <c:v>1.2232744953160361E-13</c:v>
                </c:pt>
                <c:pt idx="56">
                  <c:v>2.1201258006968109E-13</c:v>
                </c:pt>
                <c:pt idx="57">
                  <c:v>3.6591711663761985E-13</c:v>
                </c:pt>
                <c:pt idx="58">
                  <c:v>6.2890812108003421E-13</c:v>
                </c:pt>
                <c:pt idx="59">
                  <c:v>1.0764034083296311E-12</c:v>
                </c:pt>
                <c:pt idx="60">
                  <c:v>1.8346207849434357E-12</c:v>
                </c:pt>
                <c:pt idx="61">
                  <c:v>3.1138733054610091E-12</c:v>
                </c:pt>
                <c:pt idx="62">
                  <c:v>5.2630676349136837E-12</c:v>
                </c:pt>
                <c:pt idx="63">
                  <c:v>8.8585032240913438E-12</c:v>
                </c:pt>
                <c:pt idx="64">
                  <c:v>1.4847903208972968E-11</c:v>
                </c:pt>
                <c:pt idx="65">
                  <c:v>2.4782966610250006E-11</c:v>
                </c:pt>
                <c:pt idx="66">
                  <c:v>4.1193134462455499E-11</c:v>
                </c:pt>
                <c:pt idx="67">
                  <c:v>6.8183575402412853E-11</c:v>
                </c:pt>
                <c:pt idx="68">
                  <c:v>1.1238751954786132E-10</c:v>
                </c:pt>
                <c:pt idx="69">
                  <c:v>1.8447596260912342E-10</c:v>
                </c:pt>
                <c:pt idx="70">
                  <c:v>3.0153995657337045E-10</c:v>
                </c:pt>
                <c:pt idx="71">
                  <c:v>4.908325260570075E-10</c:v>
                </c:pt>
                <c:pt idx="72">
                  <c:v>7.9561907115919445E-10</c:v>
                </c:pt>
                <c:pt idx="73">
                  <c:v>1.2842820680956335E-9</c:v>
                </c:pt>
                <c:pt idx="74">
                  <c:v>2.0644246519938089E-9</c:v>
                </c:pt>
                <c:pt idx="75">
                  <c:v>3.3046162796267344E-9</c:v>
                </c:pt>
                <c:pt idx="76">
                  <c:v>5.2677653742009705E-9</c:v>
                </c:pt>
                <c:pt idx="77">
                  <c:v>8.3620968318523135E-9</c:v>
                </c:pt>
                <c:pt idx="78">
                  <c:v>1.3218657350404724E-8</c:v>
                </c:pt>
                <c:pt idx="79">
                  <c:v>2.0808600944791054E-8</c:v>
                </c:pt>
                <c:pt idx="80">
                  <c:v>3.2619838154606494E-8</c:v>
                </c:pt>
                <c:pt idx="81">
                  <c:v>5.092184211063458E-8</c:v>
                </c:pt>
                <c:pt idx="82">
                  <c:v>7.9160730597642377E-8</c:v>
                </c:pt>
                <c:pt idx="83">
                  <c:v>1.2254592247170513E-7</c:v>
                </c:pt>
                <c:pt idx="84">
                  <c:v>1.8891712192530984E-7</c:v>
                </c:pt>
                <c:pt idx="85">
                  <c:v>2.9001947345453111E-7</c:v>
                </c:pt>
                <c:pt idx="86">
                  <c:v>4.4337008033954518E-7</c:v>
                </c:pt>
                <c:pt idx="87">
                  <c:v>6.7497702289592991E-7</c:v>
                </c:pt>
                <c:pt idx="88">
                  <c:v>1.023281162859448E-6</c:v>
                </c:pt>
                <c:pt idx="89">
                  <c:v>1.5448430150137445E-6</c:v>
                </c:pt>
                <c:pt idx="90">
                  <c:v>2.3225074265786068E-6</c:v>
                </c:pt>
                <c:pt idx="91">
                  <c:v>3.4770685512552255E-6</c:v>
                </c:pt>
                <c:pt idx="92">
                  <c:v>5.1838542021897389E-6</c:v>
                </c:pt>
                <c:pt idx="93">
                  <c:v>7.6961883452762315E-6</c:v>
                </c:pt>
                <c:pt idx="94">
                  <c:v>1.1378420521745943E-5</c:v>
                </c:pt>
                <c:pt idx="95">
                  <c:v>1.6752192579911597E-5</c:v>
                </c:pt>
                <c:pt idx="96">
                  <c:v>2.456092490739431E-5</c:v>
                </c:pt>
                <c:pt idx="97">
                  <c:v>3.5859246649263158E-5</c:v>
                </c:pt>
                <c:pt idx="98">
                  <c:v>5.2136393915815226E-5</c:v>
                </c:pt>
                <c:pt idx="99">
                  <c:v>7.5485615562226381E-5</c:v>
                </c:pt>
                <c:pt idx="100">
                  <c:v>1.0883555501707475E-4</c:v>
                </c:pt>
                <c:pt idx="101">
                  <c:v>1.5626466148395808E-4</c:v>
                </c:pt>
                <c:pt idx="102">
                  <c:v>2.2342622017144448E-4</c:v>
                </c:pt>
                <c:pt idx="103">
                  <c:v>3.1811993498996708E-4</c:v>
                </c:pt>
                <c:pt idx="104">
                  <c:v>4.5105657248278299E-4</c:v>
                </c:pt>
                <c:pt idx="105">
                  <c:v>6.3687548137035109E-4</c:v>
                </c:pt>
                <c:pt idx="106">
                  <c:v>8.9549141677811061E-4</c:v>
                </c:pt>
                <c:pt idx="107">
                  <c:v>1.2538676833317047E-3</c:v>
                </c:pt>
                <c:pt idx="108">
                  <c:v>1.7483379098047801E-3</c:v>
                </c:pt>
                <c:pt idx="109">
                  <c:v>2.4276295978889768E-3</c:v>
                </c:pt>
                <c:pt idx="110">
                  <c:v>3.3567798283566444E-3</c:v>
                </c:pt>
                <c:pt idx="111">
                  <c:v>4.6221780777232534E-3</c:v>
                </c:pt>
                <c:pt idx="112">
                  <c:v>6.338023919772829E-3</c:v>
                </c:pt>
                <c:pt idx="113">
                  <c:v>8.6545493378023322E-3</c:v>
                </c:pt>
                <c:pt idx="114">
                  <c:v>1.1768427225196916E-2</c:v>
                </c:pt>
                <c:pt idx="115">
                  <c:v>1.5935869982056351E-2</c:v>
                </c:pt>
                <c:pt idx="116">
                  <c:v>2.1489015207809003E-2</c:v>
                </c:pt>
                <c:pt idx="117">
                  <c:v>2.8856299205533127E-2</c:v>
                </c:pt>
                <c:pt idx="118">
                  <c:v>3.8587632649248138E-2</c:v>
                </c:pt>
                <c:pt idx="119">
                  <c:v>5.1385314881061392E-2</c:v>
                </c:pt>
                <c:pt idx="120">
                  <c:v>6.8141751541483331E-2</c:v>
                </c:pt>
                <c:pt idx="121">
                  <c:v>8.9985171123310143E-2</c:v>
                </c:pt>
                <c:pt idx="122">
                  <c:v>0.11833466479026429</c:v>
                </c:pt>
                <c:pt idx="123">
                  <c:v>0.15496599411475567</c:v>
                </c:pt>
                <c:pt idx="124">
                  <c:v>0.202089715330972</c:v>
                </c:pt>
                <c:pt idx="125">
                  <c:v>0.26244324645642059</c:v>
                </c:pt>
                <c:pt idx="126">
                  <c:v>0.33939854362813915</c:v>
                </c:pt>
                <c:pt idx="127">
                  <c:v>0.43708704171012663</c:v>
                </c:pt>
                <c:pt idx="128">
                  <c:v>0.56054343650003169</c:v>
                </c:pt>
                <c:pt idx="129">
                  <c:v>0.71586972503344604</c:v>
                </c:pt>
                <c:pt idx="130">
                  <c:v>0.91042065894342872</c:v>
                </c:pt>
                <c:pt idx="131">
                  <c:v>1.1530113855485788</c:v>
                </c:pt>
                <c:pt idx="132">
                  <c:v>1.4541475347138821</c:v>
                </c:pt>
                <c:pt idx="133">
                  <c:v>1.8262773405122281</c:v>
                </c:pt>
                <c:pt idx="134">
                  <c:v>2.2840645518438469</c:v>
                </c:pt>
                <c:pt idx="135">
                  <c:v>2.8446798763127994</c:v>
                </c:pt>
                <c:pt idx="136">
                  <c:v>3.5281075133022259</c:v>
                </c:pt>
                <c:pt idx="137">
                  <c:v>4.3574619692378498</c:v>
                </c:pt>
                <c:pt idx="138">
                  <c:v>5.3593088237623716</c:v>
                </c:pt>
                <c:pt idx="139">
                  <c:v>6.5639814535983261</c:v>
                </c:pt>
                <c:pt idx="140">
                  <c:v>8.005883957622963</c:v>
                </c:pt>
                <c:pt idx="141">
                  <c:v>9.7237687114534541</c:v>
                </c:pt>
                <c:pt idx="142">
                  <c:v>11.760975175944731</c:v>
                </c:pt>
                <c:pt idx="143">
                  <c:v>14.165614869267278</c:v>
                </c:pt>
                <c:pt idx="144">
                  <c:v>16.99068587710449</c:v>
                </c:pt>
                <c:pt idx="145">
                  <c:v>20.294099021345708</c:v>
                </c:pt>
                <c:pt idx="146">
                  <c:v>24.138596948881055</c:v>
                </c:pt>
                <c:pt idx="147">
                  <c:v>28.591547049920532</c:v>
                </c:pt>
                <c:pt idx="148">
                  <c:v>33.724589392257428</c:v>
                </c:pt>
                <c:pt idx="149">
                  <c:v>39.613121871344823</c:v>
                </c:pt>
                <c:pt idx="150">
                  <c:v>46.335606628746476</c:v>
                </c:pt>
                <c:pt idx="151">
                  <c:v>53.972684561615168</c:v>
                </c:pt>
                <c:pt idx="152">
                  <c:v>62.60608848926428</c:v>
                </c:pt>
                <c:pt idx="153">
                  <c:v>72.317350278143536</c:v>
                </c:pt>
                <c:pt idx="154">
                  <c:v>83.186302931265857</c:v>
                </c:pt>
                <c:pt idx="155">
                  <c:v>95.289385256017312</c:v>
                </c:pt>
                <c:pt idx="156">
                  <c:v>108.69776411069235</c:v>
                </c:pt>
                <c:pt idx="157">
                  <c:v>123.47529722408991</c:v>
                </c:pt>
                <c:pt idx="158">
                  <c:v>139.67636795293643</c:v>
                </c:pt>
                <c:pt idx="159">
                  <c:v>157.34363180777069</c:v>
                </c:pt>
                <c:pt idx="160">
                  <c:v>176.5057228187429</c:v>
                </c:pt>
                <c:pt idx="161">
                  <c:v>197.17497546148442</c:v>
                </c:pt>
                <c:pt idx="162">
                  <c:v>219.34522454340541</c:v>
                </c:pt>
                <c:pt idx="163">
                  <c:v>242.98975076832573</c:v>
                </c:pt>
                <c:pt idx="164">
                  <c:v>268.05944327164588</c:v>
                </c:pt>
                <c:pt idx="165">
                  <c:v>294.4812519065963</c:v>
                </c:pt>
                <c:pt idx="166">
                  <c:v>322.15700116095957</c:v>
                </c:pt>
                <c:pt idx="167">
                  <c:v>350.9626340596289</c:v>
                </c:pt>
                <c:pt idx="168">
                  <c:v>380.74794815727586</c:v>
                </c:pt>
                <c:pt idx="169">
                  <c:v>411.33687666015294</c:v>
                </c:pt>
                <c:pt idx="170">
                  <c:v>442.52835598514042</c:v>
                </c:pt>
                <c:pt idx="171">
                  <c:v>474.09780683431831</c:v>
                </c:pt>
                <c:pt idx="172">
                  <c:v>505.79923950194279</c:v>
                </c:pt>
                <c:pt idx="173">
                  <c:v>537.36797607960807</c:v>
                </c:pt>
                <c:pt idx="174">
                  <c:v>568.52396306902529</c:v>
                </c:pt>
                <c:pt idx="175">
                  <c:v>598.97562830248432</c:v>
                </c:pt>
                <c:pt idx="176">
                  <c:v>628.42421673588422</c:v>
                </c:pt>
                <c:pt idx="177">
                  <c:v>656.56852139102932</c:v>
                </c:pt>
                <c:pt idx="178">
                  <c:v>683.10990923536485</c:v>
                </c:pt>
                <c:pt idx="179">
                  <c:v>707.7575278466029</c:v>
                </c:pt>
                <c:pt idx="180">
                  <c:v>730.2335679723908</c:v>
                </c:pt>
                <c:pt idx="181">
                  <c:v>750.27845012334922</c:v>
                </c:pt>
                <c:pt idx="182">
                  <c:v>767.65580056436499</c:v>
                </c:pt>
                <c:pt idx="183">
                  <c:v>782.15708374846679</c:v>
                </c:pt>
                <c:pt idx="184">
                  <c:v>793.60576446789401</c:v>
                </c:pt>
                <c:pt idx="185">
                  <c:v>801.8608836683328</c:v>
                </c:pt>
                <c:pt idx="186">
                  <c:v>806.81994669478718</c:v>
                </c:pt>
                <c:pt idx="187">
                  <c:v>808.42104124081015</c:v>
                </c:pt>
                <c:pt idx="188">
                  <c:v>806.64412381541604</c:v>
                </c:pt>
                <c:pt idx="189">
                  <c:v>801.51143735590142</c:v>
                </c:pt>
                <c:pt idx="190">
                  <c:v>793.08704782238397</c:v>
                </c:pt>
                <c:pt idx="191">
                  <c:v>781.4755132711565</c:v>
                </c:pt>
                <c:pt idx="192">
                  <c:v>766.81972406174191</c:v>
                </c:pt>
                <c:pt idx="193">
                  <c:v>749.29797656906942</c:v>
                </c:pt>
                <c:pt idx="194">
                  <c:v>729.12036417431159</c:v>
                </c:pt>
                <c:pt idx="195">
                  <c:v>706.5245876339319</c:v>
                </c:pt>
                <c:pt idx="196">
                  <c:v>681.77130154284225</c:v>
                </c:pt>
                <c:pt idx="197">
                  <c:v>655.13912405299482</c:v>
                </c:pt>
                <c:pt idx="198">
                  <c:v>626.91944300304328</c:v>
                </c:pt>
                <c:pt idx="199">
                  <c:v>597.41115305805056</c:v>
                </c:pt>
                <c:pt idx="200">
                  <c:v>566.91545545826932</c:v>
                </c:pt>
                <c:pt idx="201">
                  <c:v>535.73084479608872</c:v>
                </c:pt>
                <c:pt idx="202">
                  <c:v>504.14839632100092</c:v>
                </c:pt>
                <c:pt idx="203">
                  <c:v>472.44745318214063</c:v>
                </c:pt>
                <c:pt idx="204">
                  <c:v>440.89179641668164</c:v>
                </c:pt>
                <c:pt idx="205">
                  <c:v>409.72636213091647</c:v>
                </c:pt>
                <c:pt idx="206">
                  <c:v>379.174550952554</c:v>
                </c:pt>
                <c:pt idx="207">
                  <c:v>349.43615522939126</c:v>
                </c:pt>
                <c:pt idx="208">
                  <c:v>320.68591033543788</c:v>
                </c:pt>
                <c:pt idx="209">
                  <c:v>293.07265846939879</c:v>
                </c:pt>
                <c:pt idx="210">
                  <c:v>266.71909706632636</c:v>
                </c:pt>
                <c:pt idx="211">
                  <c:v>241.72206984918478</c:v>
                </c:pt>
                <c:pt idx="212">
                  <c:v>218.15334692483705</c:v>
                </c:pt>
                <c:pt idx="213">
                  <c:v>196.06083144196404</c:v>
                </c:pt>
                <c:pt idx="214">
                  <c:v>175.47012419485594</c:v>
                </c:pt>
                <c:pt idx="215">
                  <c:v>156.38637418719421</c:v>
                </c:pt>
                <c:pt idx="216">
                  <c:v>138.796342395576</c:v>
                </c:pt>
                <c:pt idx="217">
                  <c:v>122.67060757812659</c:v>
                </c:pt>
                <c:pt idx="218">
                  <c:v>107.96584664753972</c:v>
                </c:pt>
                <c:pt idx="219">
                  <c:v>94.627127525931385</c:v>
                </c:pt>
                <c:pt idx="220">
                  <c:v>82.59015913935454</c:v>
                </c:pt>
                <c:pt idx="221">
                  <c:v>71.78345089851814</c:v>
                </c:pt>
                <c:pt idx="222">
                  <c:v>62.130342273587331</c:v>
                </c:pt>
                <c:pt idx="223">
                  <c:v>53.550871539435626</c:v>
                </c:pt>
                <c:pt idx="224">
                  <c:v>45.963461125009715</c:v>
                </c:pt>
                <c:pt idx="225">
                  <c:v>39.286404968081548</c:v>
                </c:pt>
                <c:pt idx="226">
                  <c:v>33.439150626248569</c:v>
                </c:pt>
                <c:pt idx="227">
                  <c:v>28.343375458473798</c:v>
                </c:pt>
                <c:pt idx="228">
                  <c:v>23.923861846910786</c:v>
                </c:pt>
                <c:pt idx="229">
                  <c:v>20.109181112466153</c:v>
                </c:pt>
                <c:pt idx="230">
                  <c:v>16.832199469484497</c:v>
                </c:pt>
                <c:pt idx="231">
                  <c:v>14.030422085629311</c:v>
                </c:pt>
                <c:pt idx="232">
                  <c:v>11.646193119496882</c:v>
                </c:pt>
                <c:pt idx="233">
                  <c:v>9.6267705822104688</c:v>
                </c:pt>
                <c:pt idx="234">
                  <c:v>7.9242951081228679</c:v>
                </c:pt>
                <c:pt idx="235">
                  <c:v>6.4956713414166556</c:v>
                </c:pt>
                <c:pt idx="236">
                  <c:v>5.302379760643892</c:v>
                </c:pt>
                <c:pt idx="237">
                  <c:v>4.310235493036215</c:v>
                </c:pt>
                <c:pt idx="238">
                  <c:v>3.4891091231178972</c:v>
                </c:pt>
                <c:pt idx="239">
                  <c:v>2.8126227787028522</c:v>
                </c:pt>
                <c:pt idx="240">
                  <c:v>2.2578329710707012</c:v>
                </c:pt>
                <c:pt idx="241">
                  <c:v>1.8049098521546103</c:v>
                </c:pt>
                <c:pt idx="242">
                  <c:v>1.4368207925017067</c:v>
                </c:pt>
                <c:pt idx="243">
                  <c:v>1.139024528207828</c:v>
                </c:pt>
                <c:pt idx="244">
                  <c:v>0.89918060868195471</c:v>
                </c:pt>
                <c:pt idx="245">
                  <c:v>0.70687752300035955</c:v>
                </c:pt>
                <c:pt idx="246">
                  <c:v>0.5533817035272961</c:v>
                </c:pt>
                <c:pt idx="247">
                  <c:v>0.43140860488275223</c:v>
                </c:pt>
                <c:pt idx="248">
                  <c:v>0.3349162303766639</c:v>
                </c:pt>
                <c:pt idx="249">
                  <c:v>0.25892081731406474</c:v>
                </c:pt>
                <c:pt idx="250">
                  <c:v>0.19933388346504347</c:v>
                </c:pt>
                <c:pt idx="251">
                  <c:v>0.15281946333798557</c:v>
                </c:pt>
                <c:pt idx="252">
                  <c:v>0.11667010704664288</c:v>
                </c:pt>
                <c:pt idx="253">
                  <c:v>8.8700058490590317E-2</c:v>
                </c:pt>
                <c:pt idx="254">
                  <c:v>6.7153955698696574E-2</c:v>
                </c:pt>
                <c:pt idx="255">
                  <c:v>5.0629387940370828E-2</c:v>
                </c:pt>
                <c:pt idx="256">
                  <c:v>3.8011686463396512E-2</c:v>
                </c:pt>
                <c:pt idx="257">
                  <c:v>2.8419405139330486E-2</c:v>
                </c:pt>
                <c:pt idx="258">
                  <c:v>2.1159052293399493E-2</c:v>
                </c:pt>
                <c:pt idx="259">
                  <c:v>1.5687755942270423E-2</c:v>
                </c:pt>
                <c:pt idx="260">
                  <c:v>1.1582673663202033E-2</c:v>
                </c:pt>
                <c:pt idx="261">
                  <c:v>8.5160891735576328E-3</c:v>
                </c:pt>
                <c:pt idx="262">
                  <c:v>6.2352656923924717E-3</c:v>
                </c:pt>
                <c:pt idx="263">
                  <c:v>4.5462478790758241E-3</c:v>
                </c:pt>
                <c:pt idx="264">
                  <c:v>3.3009172910483894E-3</c:v>
                </c:pt>
                <c:pt idx="265">
                  <c:v>2.3867094768687093E-3</c:v>
                </c:pt>
                <c:pt idx="266">
                  <c:v>1.7184933513642081E-3</c:v>
                </c:pt>
                <c:pt idx="267">
                  <c:v>1.2321952738050376E-3</c:v>
                </c:pt>
                <c:pt idx="268">
                  <c:v>8.7982156959371066E-4</c:v>
                </c:pt>
                <c:pt idx="269">
                  <c:v>6.2559469146939253E-4</c:v>
                </c:pt>
                <c:pt idx="270">
                  <c:v>4.4297058522967114E-4</c:v>
                </c:pt>
                <c:pt idx="271">
                  <c:v>3.1234899001870899E-4</c:v>
                </c:pt>
                <c:pt idx="272">
                  <c:v>2.1932528744186982E-4</c:v>
                </c:pt>
                <c:pt idx="273">
                  <c:v>1.5336303418261873E-4</c:v>
                </c:pt>
                <c:pt idx="274">
                  <c:v>1.067913461220154E-4</c:v>
                </c:pt>
                <c:pt idx="275">
                  <c:v>7.4051662545174458E-5</c:v>
                </c:pt>
                <c:pt idx="276">
                  <c:v>5.1134845678040293E-5</c:v>
                </c:pt>
                <c:pt idx="277">
                  <c:v>3.5162720582869835E-5</c:v>
                </c:pt>
                <c:pt idx="278">
                  <c:v>2.4078607826818705E-5</c:v>
                </c:pt>
                <c:pt idx="279">
                  <c:v>1.6419641128225064E-5</c:v>
                </c:pt>
                <c:pt idx="280">
                  <c:v>1.1150114626666789E-5</c:v>
                </c:pt>
                <c:pt idx="281">
                  <c:v>7.540122247201205E-6</c:v>
                </c:pt>
                <c:pt idx="282">
                  <c:v>5.0776273648966937E-6</c:v>
                </c:pt>
                <c:pt idx="283">
                  <c:v>3.4050747355698242E-6</c:v>
                </c:pt>
                <c:pt idx="284">
                  <c:v>2.2739235246650803E-6</c:v>
                </c:pt>
                <c:pt idx="285">
                  <c:v>1.5121972525393363E-6</c:v>
                </c:pt>
                <c:pt idx="286">
                  <c:v>1.0014388107170905E-6</c:v>
                </c:pt>
                <c:pt idx="287">
                  <c:v>6.6042541229434948E-7</c:v>
                </c:pt>
                <c:pt idx="288">
                  <c:v>4.3371707206482943E-7</c:v>
                </c:pt>
                <c:pt idx="289">
                  <c:v>2.8364337371408591E-7</c:v>
                </c:pt>
                <c:pt idx="290">
                  <c:v>1.8472350104428786E-7</c:v>
                </c:pt>
                <c:pt idx="291">
                  <c:v>1.1979951054001466E-7</c:v>
                </c:pt>
                <c:pt idx="292">
                  <c:v>7.7369772524576442E-8</c:v>
                </c:pt>
                <c:pt idx="293">
                  <c:v>4.9758923950081415E-8</c:v>
                </c:pt>
                <c:pt idx="294">
                  <c:v>3.1867942425343007E-8</c:v>
                </c:pt>
                <c:pt idx="295">
                  <c:v>2.0324527192980429E-8</c:v>
                </c:pt>
                <c:pt idx="296">
                  <c:v>1.2908336039887366E-8</c:v>
                </c:pt>
                <c:pt idx="297">
                  <c:v>8.1640086813493526E-9</c:v>
                </c:pt>
                <c:pt idx="298">
                  <c:v>5.1418575016544893E-9</c:v>
                </c:pt>
                <c:pt idx="299">
                  <c:v>3.224927824044463E-9</c:v>
                </c:pt>
                <c:pt idx="300">
                  <c:v>2.0142034969843636E-9</c:v>
                </c:pt>
                <c:pt idx="301">
                  <c:v>1.2527663392149523E-9</c:v>
                </c:pt>
                <c:pt idx="302">
                  <c:v>7.75925794526597E-10</c:v>
                </c:pt>
                <c:pt idx="303">
                  <c:v>4.7857905434246911E-10</c:v>
                </c:pt>
                <c:pt idx="304">
                  <c:v>2.9394803989875093E-10</c:v>
                </c:pt>
                <c:pt idx="305">
                  <c:v>1.7979219464750827E-10</c:v>
                </c:pt>
                <c:pt idx="306">
                  <c:v>1.0951017742043412E-10</c:v>
                </c:pt>
                <c:pt idx="307">
                  <c:v>6.6423463202912927E-11</c:v>
                </c:pt>
                <c:pt idx="308">
                  <c:v>4.0121016858871147E-11</c:v>
                </c:pt>
                <c:pt idx="309">
                  <c:v>2.4132689866446566E-11</c:v>
                </c:pt>
                <c:pt idx="310">
                  <c:v>1.4455160416520045E-11</c:v>
                </c:pt>
                <c:pt idx="311">
                  <c:v>8.6223070256326734E-12</c:v>
                </c:pt>
                <c:pt idx="312">
                  <c:v>5.1216209664740454E-12</c:v>
                </c:pt>
                <c:pt idx="313">
                  <c:v>3.0295265984638565E-12</c:v>
                </c:pt>
                <c:pt idx="314">
                  <c:v>1.7845367199877673E-12</c:v>
                </c:pt>
                <c:pt idx="315">
                  <c:v>1.0467900632970473E-12</c:v>
                </c:pt>
                <c:pt idx="316">
                  <c:v>6.1147270801494934E-13</c:v>
                </c:pt>
                <c:pt idx="317">
                  <c:v>3.5569515370784443E-13</c:v>
                </c:pt>
                <c:pt idx="318">
                  <c:v>2.0604505778710084E-13</c:v>
                </c:pt>
                <c:pt idx="319">
                  <c:v>1.1885838902692981E-13</c:v>
                </c:pt>
                <c:pt idx="320">
                  <c:v>6.8278010978542414E-14</c:v>
                </c:pt>
                <c:pt idx="321">
                  <c:v>3.9058473526865927E-14</c:v>
                </c:pt>
                <c:pt idx="322">
                  <c:v>2.2250155744061634E-14</c:v>
                </c:pt>
                <c:pt idx="323">
                  <c:v>1.2622175895403368E-14</c:v>
                </c:pt>
                <c:pt idx="324">
                  <c:v>7.1304803010822815E-15</c:v>
                </c:pt>
                <c:pt idx="325">
                  <c:v>4.0113146037631379E-15</c:v>
                </c:pt>
                <c:pt idx="326">
                  <c:v>2.2471809709144182E-15</c:v>
                </c:pt>
                <c:pt idx="327">
                  <c:v>1.2536397563265545E-15</c:v>
                </c:pt>
                <c:pt idx="328">
                  <c:v>6.9645145144907599E-16</c:v>
                </c:pt>
                <c:pt idx="329">
                  <c:v>3.8529406835811698E-16</c:v>
                </c:pt>
                <c:pt idx="330">
                  <c:v>2.1226440959386864E-16</c:v>
                </c:pt>
                <c:pt idx="331">
                  <c:v>1.1645159057320779E-16</c:v>
                </c:pt>
                <c:pt idx="332">
                  <c:v>6.3620496095245787E-17</c:v>
                </c:pt>
                <c:pt idx="333">
                  <c:v>3.4612427697559364E-17</c:v>
                </c:pt>
                <c:pt idx="334">
                  <c:v>1.875212354246866E-17</c:v>
                </c:pt>
                <c:pt idx="335">
                  <c:v>1.0117011259333846E-17</c:v>
                </c:pt>
                <c:pt idx="336">
                  <c:v>5.4354736515931059E-18</c:v>
                </c:pt>
                <c:pt idx="337">
                  <c:v>2.908077258072407E-18</c:v>
                </c:pt>
                <c:pt idx="338">
                  <c:v>1.5493797271690668E-18</c:v>
                </c:pt>
                <c:pt idx="339">
                  <c:v>8.220404379150701E-19</c:v>
                </c:pt>
                <c:pt idx="340">
                  <c:v>4.3432204995044807E-19</c:v>
                </c:pt>
                <c:pt idx="341">
                  <c:v>2.2851460316804735E-19</c:v>
                </c:pt>
                <c:pt idx="342">
                  <c:v>1.1972901864035838E-19</c:v>
                </c:pt>
                <c:pt idx="343">
                  <c:v>6.2469534625035735E-20</c:v>
                </c:pt>
                <c:pt idx="344">
                  <c:v>3.2457906299334066E-20</c:v>
                </c:pt>
                <c:pt idx="345">
                  <c:v>1.6794076126947308E-20</c:v>
                </c:pt>
                <c:pt idx="346">
                  <c:v>8.6531676214685347E-21</c:v>
                </c:pt>
                <c:pt idx="347">
                  <c:v>4.4399440704781992E-21</c:v>
                </c:pt>
                <c:pt idx="348">
                  <c:v>2.2686278851210525E-21</c:v>
                </c:pt>
                <c:pt idx="349">
                  <c:v>1.1543364682985478E-21</c:v>
                </c:pt>
                <c:pt idx="350">
                  <c:v>5.8490448348022808E-22</c:v>
                </c:pt>
                <c:pt idx="351">
                  <c:v>2.9513510382171976E-22</c:v>
                </c:pt>
                <c:pt idx="352">
                  <c:v>1.4829966494400095E-22</c:v>
                </c:pt>
                <c:pt idx="353">
                  <c:v>7.420665495828711E-23</c:v>
                </c:pt>
                <c:pt idx="354">
                  <c:v>3.6976765942990228E-23</c:v>
                </c:pt>
                <c:pt idx="355">
                  <c:v>1.8348407513536208E-23</c:v>
                </c:pt>
                <c:pt idx="356">
                  <c:v>9.066741080959289E-24</c:v>
                </c:pt>
                <c:pt idx="357">
                  <c:v>4.461567152970099E-24</c:v>
                </c:pt>
                <c:pt idx="358">
                  <c:v>2.1862863246469469E-24</c:v>
                </c:pt>
                <c:pt idx="359">
                  <c:v>1.0668663717507877E-24</c:v>
                </c:pt>
                <c:pt idx="360">
                  <c:v>5.1843748813444044E-25</c:v>
                </c:pt>
                <c:pt idx="361">
                  <c:v>2.5088006478566931E-25</c:v>
                </c:pt>
                <c:pt idx="362">
                  <c:v>1.2089804895436489E-25</c:v>
                </c:pt>
                <c:pt idx="363">
                  <c:v>5.8017073084208016E-26</c:v>
                </c:pt>
                <c:pt idx="364">
                  <c:v>2.772526602144369E-26</c:v>
                </c:pt>
                <c:pt idx="365">
                  <c:v>1.3194076939034237E-26</c:v>
                </c:pt>
                <c:pt idx="366">
                  <c:v>6.2526725641777723E-27</c:v>
                </c:pt>
                <c:pt idx="367">
                  <c:v>2.9507726154455085E-27</c:v>
                </c:pt>
                <c:pt idx="368">
                  <c:v>1.386721298933714E-27</c:v>
                </c:pt>
                <c:pt idx="369">
                  <c:v>6.4897207762812664E-28</c:v>
                </c:pt>
                <c:pt idx="370">
                  <c:v>3.0244486869699697E-28</c:v>
                </c:pt>
                <c:pt idx="371">
                  <c:v>1.4036208589752323E-28</c:v>
                </c:pt>
                <c:pt idx="372">
                  <c:v>6.4868938345500688E-29</c:v>
                </c:pt>
                <c:pt idx="373">
                  <c:v>2.9854317739875622E-29</c:v>
                </c:pt>
                <c:pt idx="374">
                  <c:v>1.3682356277408447E-29</c:v>
                </c:pt>
                <c:pt idx="375">
                  <c:v>6.2445050745257046E-30</c:v>
                </c:pt>
                <c:pt idx="376">
                  <c:v>2.8380401461530512E-30</c:v>
                </c:pt>
                <c:pt idx="377">
                  <c:v>1.2844654591372451E-30</c:v>
                </c:pt>
                <c:pt idx="378">
                  <c:v>5.7890821072931942E-31</c:v>
                </c:pt>
                <c:pt idx="379">
                  <c:v>2.5982466274539378E-31</c:v>
                </c:pt>
                <c:pt idx="380">
                  <c:v>1.1612732414902973E-31</c:v>
                </c:pt>
                <c:pt idx="381">
                  <c:v>5.168587220689283E-32</c:v>
                </c:pt>
                <c:pt idx="382">
                  <c:v>2.2908289546982204E-32</c:v>
                </c:pt>
                <c:pt idx="383">
                  <c:v>1.0111064054475978E-32</c:v>
                </c:pt>
                <c:pt idx="384">
                  <c:v>4.4441063513613979E-33</c:v>
                </c:pt>
                <c:pt idx="385">
                  <c:v>1.9451603526486052E-33</c:v>
                </c:pt>
                <c:pt idx="386">
                  <c:v>8.4783191010430849E-34</c:v>
                </c:pt>
                <c:pt idx="387">
                  <c:v>3.679997225370359E-34</c:v>
                </c:pt>
                <c:pt idx="388">
                  <c:v>1.5906279446098146E-34</c:v>
                </c:pt>
                <c:pt idx="389">
                  <c:v>6.8465708786293648E-35</c:v>
                </c:pt>
                <c:pt idx="390">
                  <c:v>2.9346816249399211E-35</c:v>
                </c:pt>
                <c:pt idx="391">
                  <c:v>1.2526572630293425E-35</c:v>
                </c:pt>
                <c:pt idx="392">
                  <c:v>5.3245990779234635E-36</c:v>
                </c:pt>
                <c:pt idx="393">
                  <c:v>2.2538496834106932E-36</c:v>
                </c:pt>
                <c:pt idx="394">
                  <c:v>9.5004979254400537E-37</c:v>
                </c:pt>
                <c:pt idx="395">
                  <c:v>3.9879634609715109E-37</c:v>
                </c:pt>
                <c:pt idx="396">
                  <c:v>1.6670144228426051E-37</c:v>
                </c:pt>
                <c:pt idx="397">
                  <c:v>6.9392243358740078E-38</c:v>
                </c:pt>
                <c:pt idx="398">
                  <c:v>2.876509960487451E-38</c:v>
                </c:pt>
                <c:pt idx="399">
                  <c:v>1.1874196191049103E-38</c:v>
                </c:pt>
                <c:pt idx="400">
                  <c:v>4.8811925763166278E-39</c:v>
                </c:pt>
                <c:pt idx="401">
                  <c:v>1.9981636201988584E-39</c:v>
                </c:pt>
                <c:pt idx="402">
                  <c:v>8.1455335539240922E-40</c:v>
                </c:pt>
                <c:pt idx="403">
                  <c:v>3.3066742247115183E-40</c:v>
                </c:pt>
                <c:pt idx="404">
                  <c:v>1.3367391476173384E-40</c:v>
                </c:pt>
                <c:pt idx="405">
                  <c:v>5.3812765008260788E-41</c:v>
                </c:pt>
                <c:pt idx="406">
                  <c:v>2.1572840469994934E-41</c:v>
                </c:pt>
                <c:pt idx="407">
                  <c:v>8.6121728956554371E-42</c:v>
                </c:pt>
                <c:pt idx="408">
                  <c:v>3.4237459527870576E-42</c:v>
                </c:pt>
                <c:pt idx="409">
                  <c:v>1.3554194316292601E-42</c:v>
                </c:pt>
                <c:pt idx="410">
                  <c:v>5.3435424872441254E-43</c:v>
                </c:pt>
                <c:pt idx="411">
                  <c:v>2.097819944322093E-43</c:v>
                </c:pt>
                <c:pt idx="412">
                  <c:v>8.2014480231244753E-44</c:v>
                </c:pt>
                <c:pt idx="413">
                  <c:v>3.1929803623621155E-44</c:v>
                </c:pt>
                <c:pt idx="414">
                  <c:v>1.2378993700189686E-44</c:v>
                </c:pt>
                <c:pt idx="415">
                  <c:v>4.7792287747742141E-45</c:v>
                </c:pt>
                <c:pt idx="416">
                  <c:v>1.8374421809695899E-45</c:v>
                </c:pt>
                <c:pt idx="417">
                  <c:v>7.0348189958914746E-46</c:v>
                </c:pt>
                <c:pt idx="418">
                  <c:v>2.6821036492175503E-46</c:v>
                </c:pt>
                <c:pt idx="419">
                  <c:v>1.0183136614766E-46</c:v>
                </c:pt>
                <c:pt idx="420">
                  <c:v>3.8500907570914404E-47</c:v>
                </c:pt>
                <c:pt idx="421">
                  <c:v>1.4495852050671622E-47</c:v>
                </c:pt>
                <c:pt idx="422">
                  <c:v>5.4350045529797434E-48</c:v>
                </c:pt>
                <c:pt idx="423">
                  <c:v>2.0292682499416021E-48</c:v>
                </c:pt>
                <c:pt idx="424">
                  <c:v>7.545054694820306E-49</c:v>
                </c:pt>
                <c:pt idx="425">
                  <c:v>2.7936288565757631E-49</c:v>
                </c:pt>
                <c:pt idx="426">
                  <c:v>1.0300502396952095E-49</c:v>
                </c:pt>
                <c:pt idx="427">
                  <c:v>3.7820867904822253E-50</c:v>
                </c:pt>
                <c:pt idx="428">
                  <c:v>1.3828910238060861E-50</c:v>
                </c:pt>
                <c:pt idx="429">
                  <c:v>5.0353284957190195E-51</c:v>
                </c:pt>
                <c:pt idx="430">
                  <c:v>1.8257909197925997E-51</c:v>
                </c:pt>
                <c:pt idx="431">
                  <c:v>6.5926141929428599E-52</c:v>
                </c:pt>
                <c:pt idx="432">
                  <c:v>2.3705420477739142E-52</c:v>
                </c:pt>
                <c:pt idx="433">
                  <c:v>8.4883064200674119E-53</c:v>
                </c:pt>
                <c:pt idx="434">
                  <c:v>3.0267588316599896E-53</c:v>
                </c:pt>
                <c:pt idx="435">
                  <c:v>1.074776028630038E-53</c:v>
                </c:pt>
                <c:pt idx="436">
                  <c:v>3.8005067528799148E-54</c:v>
                </c:pt>
                <c:pt idx="437">
                  <c:v>1.3382844423658868E-54</c:v>
                </c:pt>
                <c:pt idx="438">
                  <c:v>4.6928722699906023E-55</c:v>
                </c:pt>
                <c:pt idx="439">
                  <c:v>1.6387489335149603E-55</c:v>
                </c:pt>
                <c:pt idx="440">
                  <c:v>5.6986173247543055E-56</c:v>
                </c:pt>
                <c:pt idx="441">
                  <c:v>1.9733764898327206E-56</c:v>
                </c:pt>
                <c:pt idx="442">
                  <c:v>6.8050886851406148E-57</c:v>
                </c:pt>
                <c:pt idx="443">
                  <c:v>2.3369047571928786E-57</c:v>
                </c:pt>
                <c:pt idx="444">
                  <c:v>7.9915610165852018E-58</c:v>
                </c:pt>
                <c:pt idx="445">
                  <c:v>2.7214829040627114E-58</c:v>
                </c:pt>
                <c:pt idx="446">
                  <c:v>9.2291772111715614E-59</c:v>
                </c:pt>
                <c:pt idx="447">
                  <c:v>3.1167627398092244E-59</c:v>
                </c:pt>
                <c:pt idx="448">
                  <c:v>1.0481607320226576E-59</c:v>
                </c:pt>
                <c:pt idx="449">
                  <c:v>3.5102286876076928E-60</c:v>
                </c:pt>
                <c:pt idx="450">
                  <c:v>1.1706479818849462E-60</c:v>
                </c:pt>
                <c:pt idx="451">
                  <c:v>3.8877704466441087E-61</c:v>
                </c:pt>
                <c:pt idx="452">
                  <c:v>1.2857552051926957E-61</c:v>
                </c:pt>
                <c:pt idx="453">
                  <c:v>4.2344728435835044E-62</c:v>
                </c:pt>
                <c:pt idx="454">
                  <c:v>1.3887491194772148E-62</c:v>
                </c:pt>
                <c:pt idx="455">
                  <c:v>4.5355673983769783E-63</c:v>
                </c:pt>
                <c:pt idx="456">
                  <c:v>1.4751046668997549E-63</c:v>
                </c:pt>
                <c:pt idx="457">
                  <c:v>4.7774641067658722E-64</c:v>
                </c:pt>
                <c:pt idx="458">
                  <c:v>1.5408324370070905E-64</c:v>
                </c:pt>
                <c:pt idx="459">
                  <c:v>4.9487643698481599E-65</c:v>
                </c:pt>
                <c:pt idx="460">
                  <c:v>1.582783531734819E-65</c:v>
                </c:pt>
                <c:pt idx="461">
                  <c:v>5.0411503912010598E-66</c:v>
                </c:pt>
                <c:pt idx="462">
                  <c:v>1.598899506376338E-66</c:v>
                </c:pt>
                <c:pt idx="463">
                  <c:v>5.0500545207256847E-67</c:v>
                </c:pt>
                <c:pt idx="464">
                  <c:v>1.5883797765959528E-67</c:v>
                </c:pt>
                <c:pt idx="465">
                  <c:v>4.975033561501028E-68</c:v>
                </c:pt>
                <c:pt idx="466">
                  <c:v>1.5517475361057286E-68</c:v>
                </c:pt>
                <c:pt idx="467">
                  <c:v>4.8198053328929827E-69</c:v>
                </c:pt>
                <c:pt idx="468">
                  <c:v>1.4908066283557989E-69</c:v>
                </c:pt>
                <c:pt idx="469">
                  <c:v>4.5919432899834964E-70</c:v>
                </c:pt>
                <c:pt idx="470">
                  <c:v>1.4084943220649821E-70</c:v>
                </c:pt>
                <c:pt idx="471">
                  <c:v>4.3022641239251641E-71</c:v>
                </c:pt>
                <c:pt idx="472">
                  <c:v>1.3086467205795125E-71</c:v>
                </c:pt>
                <c:pt idx="473">
                  <c:v>3.9639772846057248E-72</c:v>
                </c:pt>
                <c:pt idx="474">
                  <c:v>1.1957028841234568E-72</c:v>
                </c:pt>
                <c:pt idx="475">
                  <c:v>3.5916894601649207E-73</c:v>
                </c:pt>
                <c:pt idx="476">
                  <c:v>1.0743793870910597E-73</c:v>
                </c:pt>
                <c:pt idx="477">
                  <c:v>3.200368140397827E-74</c:v>
                </c:pt>
                <c:pt idx="478">
                  <c:v>9.4934833503166298E-75</c:v>
                </c:pt>
                <c:pt idx="479">
                  <c:v>2.8043656023164761E-75</c:v>
                </c:pt>
                <c:pt idx="480">
                  <c:v>8.2494891130035401E-76</c:v>
                </c:pt>
                <c:pt idx="481">
                  <c:v>2.4165893638619156E-76</c:v>
                </c:pt>
                <c:pt idx="482">
                  <c:v>7.0495606195725631E-77</c:v>
                </c:pt>
                <c:pt idx="483">
                  <c:v>2.0478805576817009E-77</c:v>
                </c:pt>
                <c:pt idx="484">
                  <c:v>5.9242118445606334E-78</c:v>
                </c:pt>
                <c:pt idx="485">
                  <c:v>1.7066321435734624E-78</c:v>
                </c:pt>
                <c:pt idx="486">
                  <c:v>4.8959012082600502E-79</c:v>
                </c:pt>
                <c:pt idx="487">
                  <c:v>1.3986490488409363E-79</c:v>
                </c:pt>
                <c:pt idx="488">
                  <c:v>3.9789478450563519E-80</c:v>
                </c:pt>
                <c:pt idx="489">
                  <c:v>1.1272263248327572E-80</c:v>
                </c:pt>
                <c:pt idx="490">
                  <c:v>3.1800751440614623E-81</c:v>
                </c:pt>
                <c:pt idx="491">
                  <c:v>8.9340221698603528E-82</c:v>
                </c:pt>
                <c:pt idx="492">
                  <c:v>2.4994246757416049E-82</c:v>
                </c:pt>
                <c:pt idx="493">
                  <c:v>6.9633217709798303E-83</c:v>
                </c:pt>
                <c:pt idx="494">
                  <c:v>1.931862707141529E-83</c:v>
                </c:pt>
                <c:pt idx="495">
                  <c:v>5.3372732462455417E-84</c:v>
                </c:pt>
                <c:pt idx="496">
                  <c:v>1.468405490612754E-84</c:v>
                </c:pt>
                <c:pt idx="497">
                  <c:v>4.0230547761547913E-85</c:v>
                </c:pt>
                <c:pt idx="498">
                  <c:v>1.0976130845233007E-85</c:v>
                </c:pt>
                <c:pt idx="499">
                  <c:v>2.9821259994489768E-86</c:v>
                </c:pt>
                <c:pt idx="500">
                  <c:v>8.0683752114077672E-87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2.6642877947981252E-36</c:v>
                </c:pt>
                <c:pt idx="1">
                  <c:v>6.2448893984737314E-36</c:v>
                </c:pt>
                <c:pt idx="2">
                  <c:v>1.4576449444642123E-35</c:v>
                </c:pt>
                <c:pt idx="3">
                  <c:v>3.388146137544519E-35</c:v>
                </c:pt>
                <c:pt idx="4">
                  <c:v>7.8425248080119216E-35</c:v>
                </c:pt>
                <c:pt idx="5">
                  <c:v>1.8077278632066337E-34</c:v>
                </c:pt>
                <c:pt idx="6">
                  <c:v>4.1494791492368811E-34</c:v>
                </c:pt>
                <c:pt idx="7">
                  <c:v>9.4850037080859336E-34</c:v>
                </c:pt>
                <c:pt idx="8">
                  <c:v>2.1590604754850289E-33</c:v>
                </c:pt>
                <c:pt idx="9">
                  <c:v>4.8941299090228526E-33</c:v>
                </c:pt>
                <c:pt idx="10">
                  <c:v>1.1047641242148792E-32</c:v>
                </c:pt>
                <c:pt idx="11">
                  <c:v>2.4834019398950357E-32</c:v>
                </c:pt>
                <c:pt idx="12">
                  <c:v>5.5591430955788129E-32</c:v>
                </c:pt>
                <c:pt idx="13">
                  <c:v>1.2392304438297131E-31</c:v>
                </c:pt>
                <c:pt idx="14">
                  <c:v>2.7509308819143071E-31</c:v>
                </c:pt>
                <c:pt idx="15">
                  <c:v>6.0812193277320198E-31</c:v>
                </c:pt>
                <c:pt idx="16">
                  <c:v>1.3387054742089911E-30</c:v>
                </c:pt>
                <c:pt idx="17">
                  <c:v>2.9346938045730758E-30</c:v>
                </c:pt>
                <c:pt idx="18">
                  <c:v>6.4065457948861197E-30</c:v>
                </c:pt>
                <c:pt idx="19">
                  <c:v>1.3927348992735914E-29</c:v>
                </c:pt>
                <c:pt idx="20">
                  <c:v>3.0150628216522256E-29</c:v>
                </c:pt>
                <c:pt idx="21">
                  <c:v>6.4999146867426676E-29</c:v>
                </c:pt>
                <c:pt idx="22">
                  <c:v>1.395411607072291E-28</c:v>
                </c:pt>
                <c:pt idx="23">
                  <c:v>2.9831863939456151E-28</c:v>
                </c:pt>
                <c:pt idx="24">
                  <c:v>6.3509958913422887E-28</c:v>
                </c:pt>
                <c:pt idx="25">
                  <c:v>1.3464389228644683E-27</c:v>
                </c:pt>
                <c:pt idx="26">
                  <c:v>2.842594212284254E-27</c:v>
                </c:pt>
                <c:pt idx="27">
                  <c:v>5.9762184081268727E-27</c:v>
                </c:pt>
                <c:pt idx="28">
                  <c:v>1.2511847377917749E-26</c:v>
                </c:pt>
                <c:pt idx="29">
                  <c:v>2.6085538052452115E-26</c:v>
                </c:pt>
                <c:pt idx="30">
                  <c:v>5.4157866059051572E-26</c:v>
                </c:pt>
                <c:pt idx="31">
                  <c:v>1.1197128759322106E-25</c:v>
                </c:pt>
                <c:pt idx="32">
                  <c:v>2.3053410551393532E-25</c:v>
                </c:pt>
                <c:pt idx="33">
                  <c:v>4.7265807355772735E-25</c:v>
                </c:pt>
                <c:pt idx="34">
                  <c:v>9.6503343484525757E-25</c:v>
                </c:pt>
                <c:pt idx="35">
                  <c:v>1.9620994851139744E-24</c:v>
                </c:pt>
                <c:pt idx="36">
                  <c:v>3.9726753082211995E-24</c:v>
                </c:pt>
                <c:pt idx="37">
                  <c:v>8.0099259672641003E-24</c:v>
                </c:pt>
                <c:pt idx="38">
                  <c:v>1.608263911909889E-23</c:v>
                </c:pt>
                <c:pt idx="39">
                  <c:v>3.2156554977474847E-23</c:v>
                </c:pt>
                <c:pt idx="40">
                  <c:v>6.4027286647219765E-23</c:v>
                </c:pt>
                <c:pt idx="41">
                  <c:v>1.2695332027572169E-22</c:v>
                </c:pt>
                <c:pt idx="42">
                  <c:v>2.5067233903905895E-22</c:v>
                </c:pt>
                <c:pt idx="43">
                  <c:v>4.9289242868883474E-22</c:v>
                </c:pt>
                <c:pt idx="44">
                  <c:v>9.6511988621147031E-22</c:v>
                </c:pt>
                <c:pt idx="45">
                  <c:v>1.8818879671170541E-21</c:v>
                </c:pt>
                <c:pt idx="46">
                  <c:v>3.6541775924593388E-21</c:v>
                </c:pt>
                <c:pt idx="47">
                  <c:v>7.0659232974019846E-21</c:v>
                </c:pt>
                <c:pt idx="48">
                  <c:v>1.3606034600615922E-20</c:v>
                </c:pt>
                <c:pt idx="49">
                  <c:v>2.6090211944867534E-20</c:v>
                </c:pt>
                <c:pt idx="50">
                  <c:v>4.9820378990236517E-20</c:v>
                </c:pt>
                <c:pt idx="51">
                  <c:v>9.4737044185606758E-20</c:v>
                </c:pt>
                <c:pt idx="52">
                  <c:v>1.7939734767382679E-19</c:v>
                </c:pt>
                <c:pt idx="53">
                  <c:v>3.3829500778438345E-19</c:v>
                </c:pt>
                <c:pt idx="54">
                  <c:v>6.3527028832700601E-19</c:v>
                </c:pt>
                <c:pt idx="55">
                  <c:v>1.1879683831654224E-18</c:v>
                </c:pt>
                <c:pt idx="56">
                  <c:v>2.2122520425337569E-18</c:v>
                </c:pt>
                <c:pt idx="57">
                  <c:v>4.1024916979408626E-18</c:v>
                </c:pt>
                <c:pt idx="58">
                  <c:v>7.5760738726211795E-18</c:v>
                </c:pt>
                <c:pt idx="59">
                  <c:v>1.3932340322622632E-17</c:v>
                </c:pt>
                <c:pt idx="60">
                  <c:v>2.5514515845028629E-17</c:v>
                </c:pt>
                <c:pt idx="61">
                  <c:v>4.6530098601889968E-17</c:v>
                </c:pt>
                <c:pt idx="62">
                  <c:v>8.4501418178642994E-17</c:v>
                </c:pt>
                <c:pt idx="63">
                  <c:v>1.5281901861467418E-16</c:v>
                </c:pt>
                <c:pt idx="64">
                  <c:v>2.7521632968921551E-16</c:v>
                </c:pt>
                <c:pt idx="65">
                  <c:v>4.9357638734706835E-16</c:v>
                </c:pt>
                <c:pt idx="66">
                  <c:v>8.8149110613422801E-16</c:v>
                </c:pt>
                <c:pt idx="67">
                  <c:v>1.5677069312227931E-15</c:v>
                </c:pt>
                <c:pt idx="68">
                  <c:v>2.7764841967095793E-15</c:v>
                </c:pt>
                <c:pt idx="69">
                  <c:v>4.8967611066739235E-15</c:v>
                </c:pt>
                <c:pt idx="70">
                  <c:v>8.6001497206014394E-15</c:v>
                </c:pt>
                <c:pt idx="71">
                  <c:v>1.5041338695207355E-14</c:v>
                </c:pt>
                <c:pt idx="72">
                  <c:v>2.6196927191844326E-14</c:v>
                </c:pt>
                <c:pt idx="73">
                  <c:v>4.5435739328299376E-14</c:v>
                </c:pt>
                <c:pt idx="74">
                  <c:v>7.8474440720012295E-14</c:v>
                </c:pt>
                <c:pt idx="75">
                  <c:v>1.349715523601377E-13</c:v>
                </c:pt>
                <c:pt idx="76">
                  <c:v>2.3117434742901482E-13</c:v>
                </c:pt>
                <c:pt idx="77">
                  <c:v>3.9429422980757013E-13</c:v>
                </c:pt>
                <c:pt idx="78">
                  <c:v>6.697066116550092E-13</c:v>
                </c:pt>
                <c:pt idx="79">
                  <c:v>1.1327449514185696E-12</c:v>
                </c:pt>
                <c:pt idx="80">
                  <c:v>1.9079327714739172E-12</c:v>
                </c:pt>
                <c:pt idx="81">
                  <c:v>3.2002019383210215E-12</c:v>
                </c:pt>
                <c:pt idx="82">
                  <c:v>5.3453369155319463E-12</c:v>
                </c:pt>
                <c:pt idx="83">
                  <c:v>8.8911137732236735E-12</c:v>
                </c:pt>
                <c:pt idx="84">
                  <c:v>1.4727215273716871E-11</c:v>
                </c:pt>
                <c:pt idx="85">
                  <c:v>2.4292291639169777E-11</c:v>
                </c:pt>
                <c:pt idx="86">
                  <c:v>3.9902464635810794E-11</c:v>
                </c:pt>
                <c:pt idx="87">
                  <c:v>6.5270109324652522E-11</c:v>
                </c:pt>
                <c:pt idx="88">
                  <c:v>1.0631935729867416E-10</c:v>
                </c:pt>
                <c:pt idx="89">
                  <c:v>1.7246212337771151E-10</c:v>
                </c:pt>
                <c:pt idx="90">
                  <c:v>2.785854940190765E-10</c:v>
                </c:pt>
                <c:pt idx="91">
                  <c:v>4.4813271793351573E-10</c:v>
                </c:pt>
                <c:pt idx="92">
                  <c:v>7.1785741415365775E-10</c:v>
                </c:pt>
                <c:pt idx="93">
                  <c:v>1.1451255678013304E-9</c:v>
                </c:pt>
                <c:pt idx="94">
                  <c:v>1.8190783979582726E-9</c:v>
                </c:pt>
                <c:pt idx="95">
                  <c:v>2.8776177608884124E-9</c:v>
                </c:pt>
                <c:pt idx="96">
                  <c:v>4.5331300421324206E-9</c:v>
                </c:pt>
                <c:pt idx="97">
                  <c:v>7.1112612555235619E-9</c:v>
                </c:pt>
                <c:pt idx="98">
                  <c:v>1.1109089718973089E-8</c:v>
                </c:pt>
                <c:pt idx="99">
                  <c:v>1.7281987951795509E-8</c:v>
                </c:pt>
                <c:pt idx="100">
                  <c:v>2.6772708262787042E-8</c:v>
                </c:pt>
                <c:pt idx="101">
                  <c:v>4.1302305709965953E-8</c:v>
                </c:pt>
                <c:pt idx="102">
                  <c:v>6.3451175459229464E-8</c:v>
                </c:pt>
                <c:pt idx="103">
                  <c:v>9.7070760210738633E-8</c:v>
                </c:pt>
                <c:pt idx="104">
                  <c:v>1.4788379039538384E-7</c:v>
                </c:pt>
                <c:pt idx="105">
                  <c:v>2.243551792757864E-7</c:v>
                </c:pt>
                <c:pt idx="106">
                  <c:v>3.3894950955232781E-7</c:v>
                </c:pt>
                <c:pt idx="107">
                  <c:v>5.0993791473406996E-7</c:v>
                </c:pt>
                <c:pt idx="108">
                  <c:v>7.6398174475687208E-7</c:v>
                </c:pt>
                <c:pt idx="109">
                  <c:v>1.1398088970732419E-6</c:v>
                </c:pt>
                <c:pt idx="110">
                  <c:v>1.6934192322247397E-6</c:v>
                </c:pt>
                <c:pt idx="111">
                  <c:v>2.5054187117326416E-6</c:v>
                </c:pt>
                <c:pt idx="112">
                  <c:v>3.6913015857031397E-6</c:v>
                </c:pt>
                <c:pt idx="113">
                  <c:v>5.415793861004798E-6</c:v>
                </c:pt>
                <c:pt idx="114">
                  <c:v>7.9127620463812551E-6</c:v>
                </c:pt>
                <c:pt idx="115">
                  <c:v>1.1512707469281618E-5</c:v>
                </c:pt>
                <c:pt idx="116">
                  <c:v>1.6680544275799092E-5</c:v>
                </c:pt>
                <c:pt idx="117">
                  <c:v>2.4067243318851319E-5</c:v>
                </c:pt>
                <c:pt idx="118">
                  <c:v>3.458006966278344E-5</c:v>
                </c:pt>
                <c:pt idx="119">
                  <c:v>4.9477615666499662E-5</c:v>
                </c:pt>
                <c:pt idx="120">
                  <c:v>7.049771576522999E-5</c:v>
                </c:pt>
                <c:pt idx="121">
                  <c:v>1.0002872008143251E-4</c:v>
                </c:pt>
                <c:pt idx="122">
                  <c:v>1.4133761612227471E-4</c:v>
                </c:pt>
                <c:pt idx="123">
                  <c:v>1.9887225395322106E-4</c:v>
                </c:pt>
                <c:pt idx="124">
                  <c:v>2.786596027122872E-4</c:v>
                </c:pt>
                <c:pt idx="125">
                  <c:v>3.8882771668187824E-4</c:v>
                </c:pt>
                <c:pt idx="126">
                  <c:v>5.4028610706814229E-4</c:v>
                </c:pt>
                <c:pt idx="127">
                  <c:v>7.4760770587478436E-4</c:v>
                </c:pt>
                <c:pt idx="128">
                  <c:v>1.03016578582686E-3</c:v>
                </c:pt>
                <c:pt idx="129">
                  <c:v>1.413591282733434E-3</c:v>
                </c:pt>
                <c:pt idx="130">
                  <c:v>1.9316301634723187E-3</c:v>
                </c:pt>
                <c:pt idx="131">
                  <c:v>2.6284969807233568E-3</c:v>
                </c:pt>
                <c:pt idx="132">
                  <c:v>3.5618396999627143E-3</c:v>
                </c:pt>
                <c:pt idx="133">
                  <c:v>4.8064523555961646E-3</c:v>
                </c:pt>
                <c:pt idx="134">
                  <c:v>6.4588960780327552E-3</c:v>
                </c:pt>
                <c:pt idx="135">
                  <c:v>8.6432153917707193E-3</c:v>
                </c:pt>
                <c:pt idx="136">
                  <c:v>1.1517965109862508E-2</c:v>
                </c:pt>
                <c:pt idx="137">
                  <c:v>1.5284793127379258E-2</c:v>
                </c:pt>
                <c:pt idx="138">
                  <c:v>2.0198855177293078E-2</c:v>
                </c:pt>
                <c:pt idx="139">
                  <c:v>2.6581368085294606E-2</c:v>
                </c:pt>
                <c:pt idx="140">
                  <c:v>3.4834636829530204E-2</c:v>
                </c:pt>
                <c:pt idx="141">
                  <c:v>4.5459915972371236E-2</c:v>
                </c:pt>
                <c:pt idx="142">
                  <c:v>5.9078485559355985E-2</c:v>
                </c:pt>
                <c:pt idx="143">
                  <c:v>7.6456332716008643E-2</c:v>
                </c:pt>
                <c:pt idx="144">
                  <c:v>9.8532829817325876E-2</c:v>
                </c:pt>
                <c:pt idx="145">
                  <c:v>0.1264537847406676</c:v>
                </c:pt>
                <c:pt idx="146">
                  <c:v>0.16160920450314348</c:v>
                </c:pt>
                <c:pt idx="147">
                  <c:v>0.20567605637203989</c:v>
                </c:pt>
                <c:pt idx="148">
                  <c:v>0.26066622612537954</c:v>
                </c:pt>
                <c:pt idx="149">
                  <c:v>0.32897975732614188</c:v>
                </c:pt>
                <c:pt idx="150">
                  <c:v>0.41346330441612028</c:v>
                </c:pt>
                <c:pt idx="151">
                  <c:v>0.51747354283110036</c:v>
                </c:pt>
                <c:pt idx="152">
                  <c:v>0.64494504884642112</c:v>
                </c:pt>
                <c:pt idx="153">
                  <c:v>0.80046188939697893</c:v>
                </c:pt>
                <c:pt idx="154">
                  <c:v>0.98933184827082921</c:v>
                </c:pt>
                <c:pt idx="155">
                  <c:v>1.2176618625794051</c:v>
                </c:pt>
                <c:pt idx="156">
                  <c:v>1.4924328573653769</c:v>
                </c:pt>
                <c:pt idx="157">
                  <c:v>1.821571754665638</c:v>
                </c:pt>
                <c:pt idx="158">
                  <c:v>2.2140180073622751</c:v>
                </c:pt>
                <c:pt idx="159">
                  <c:v>2.679781582058121</c:v>
                </c:pt>
                <c:pt idx="160">
                  <c:v>3.2299889067729253</c:v>
                </c:pt>
                <c:pt idx="161">
                  <c:v>3.8769129291495514</c:v>
                </c:pt>
                <c:pt idx="162">
                  <c:v>4.6339831228758817</c:v>
                </c:pt>
                <c:pt idx="163">
                  <c:v>5.5157710599605547</c:v>
                </c:pt>
                <c:pt idx="164">
                  <c:v>6.5379470615500699</c:v>
                </c:pt>
                <c:pt idx="165">
                  <c:v>7.717203477935703</c:v>
                </c:pt>
                <c:pt idx="166">
                  <c:v>9.0711403557177093</c:v>
                </c:pt>
                <c:pt idx="167">
                  <c:v>10.618109650408186</c:v>
                </c:pt>
                <c:pt idx="168">
                  <c:v>12.377014757463263</c:v>
                </c:pt>
                <c:pt idx="169">
                  <c:v>14.367062975131539</c:v>
                </c:pt>
                <c:pt idx="170">
                  <c:v>16.607469587453707</c:v>
                </c:pt>
                <c:pt idx="171">
                  <c:v>19.117113559780556</c:v>
                </c:pt>
                <c:pt idx="172">
                  <c:v>21.914146359486924</c:v>
                </c:pt>
                <c:pt idx="173">
                  <c:v>25.015557123767081</c:v>
                </c:pt>
                <c:pt idx="174">
                  <c:v>28.436699256474025</c:v>
                </c:pt>
                <c:pt idx="175">
                  <c:v>32.190785494673364</c:v>
                </c:pt>
                <c:pt idx="176">
                  <c:v>36.288360478774351</c:v>
                </c:pt>
                <c:pt idx="177">
                  <c:v>40.736761814015914</c:v>
                </c:pt>
                <c:pt idx="178">
                  <c:v>45.539582440612172</c:v>
                </c:pt>
                <c:pt idx="179">
                  <c:v>50.696148747087278</c:v>
                </c:pt>
                <c:pt idx="180">
                  <c:v>56.201030173526085</c:v>
                </c:pt>
                <c:pt idx="181">
                  <c:v>62.043596968337162</c:v>
                </c:pt>
                <c:pt idx="182">
                  <c:v>68.207643201557559</c:v>
                </c:pt>
                <c:pt idx="183">
                  <c:v>74.671092024933145</c:v>
                </c:pt>
                <c:pt idx="184">
                  <c:v>81.405799449847677</c:v>
                </c:pt>
                <c:pt idx="185">
                  <c:v>88.377471551219656</c:v>
                </c:pt>
                <c:pt idx="186">
                  <c:v>95.545707986805027</c:v>
                </c:pt>
                <c:pt idx="187">
                  <c:v>102.86418206448069</c:v>
                </c:pt>
                <c:pt idx="188">
                  <c:v>110.28096433812796</c:v>
                </c:pt>
                <c:pt idx="189">
                  <c:v>117.73899293886909</c:v>
                </c:pt>
                <c:pt idx="190">
                  <c:v>125.17668966501127</c:v>
                </c:pt>
                <c:pt idx="191">
                  <c:v>132.52871637560423</c:v>
                </c:pt>
                <c:pt idx="192">
                  <c:v>139.72686162808856</c:v>
                </c:pt>
                <c:pt idx="193">
                  <c:v>146.70104292643418</c:v>
                </c:pt>
                <c:pt idx="194">
                  <c:v>153.38040558873709</c:v>
                </c:pt>
                <c:pt idx="195">
                  <c:v>159.69449527866274</c:v>
                </c:pt>
                <c:pt idx="196">
                  <c:v>165.57447785151518</c:v>
                </c:pt>
                <c:pt idx="197">
                  <c:v>170.95437750069223</c:v>
                </c:pt>
                <c:pt idx="198">
                  <c:v>175.77230239080171</c:v>
                </c:pt>
                <c:pt idx="199">
                  <c:v>179.9716261375207</c:v>
                </c:pt>
                <c:pt idx="200">
                  <c:v>183.50209370801002</c:v>
                </c:pt>
                <c:pt idx="201">
                  <c:v>186.3208215998404</c:v>
                </c:pt>
                <c:pt idx="202">
                  <c:v>188.39316449273997</c:v>
                </c:pt>
                <c:pt idx="203">
                  <c:v>189.69342389534378</c:v>
                </c:pt>
                <c:pt idx="204">
                  <c:v>190.20537852489062</c:v>
                </c:pt>
                <c:pt idx="205">
                  <c:v>189.92262111663479</c:v>
                </c:pt>
                <c:pt idx="206">
                  <c:v>188.84869188603497</c:v>
                </c:pt>
                <c:pt idx="207">
                  <c:v>186.99700475708576</c:v>
                </c:pt>
                <c:pt idx="208">
                  <c:v>184.3905685060229</c:v>
                </c:pt>
                <c:pt idx="209">
                  <c:v>181.06151092495435</c:v>
                </c:pt>
                <c:pt idx="210">
                  <c:v>177.05041976262152</c:v>
                </c:pt>
                <c:pt idx="211">
                  <c:v>172.40551934294339</c:v>
                </c:pt>
                <c:pt idx="212">
                  <c:v>167.18170620635331</c:v>
                </c:pt>
                <c:pt idx="213">
                  <c:v>161.43947071786016</c:v>
                </c:pt>
                <c:pt idx="214">
                  <c:v>155.24373421524533</c:v>
                </c:pt>
                <c:pt idx="215">
                  <c:v>148.66263286297129</c:v>
                </c:pt>
                <c:pt idx="216">
                  <c:v>141.76627989878224</c:v>
                </c:pt>
                <c:pt idx="217">
                  <c:v>134.62553742903796</c:v>
                </c:pt>
                <c:pt idx="218">
                  <c:v>127.31082740058993</c:v>
                </c:pt>
                <c:pt idx="219">
                  <c:v>119.89100894914674</c:v>
                </c:pt>
                <c:pt idx="220">
                  <c:v>112.43234612544312</c:v>
                </c:pt>
                <c:pt idx="221">
                  <c:v>104.99758618290839</c:v>
                </c:pt>
                <c:pt idx="222">
                  <c:v>97.645164348468938</c:v>
                </c:pt>
                <c:pt idx="223">
                  <c:v>90.4285464682455</c:v>
                </c:pt>
                <c:pt idx="224">
                  <c:v>83.395716304558718</c:v>
                </c:pt>
                <c:pt idx="225">
                  <c:v>76.588809732349048</c:v>
                </c:pt>
                <c:pt idx="226">
                  <c:v>70.043893797479313</c:v>
                </c:pt>
                <c:pt idx="227">
                  <c:v>63.790884696609098</c:v>
                </c:pt>
                <c:pt idx="228">
                  <c:v>57.853595326713872</c:v>
                </c:pt>
                <c:pt idx="229">
                  <c:v>52.249900217259032</c:v>
                </c:pt>
                <c:pt idx="230">
                  <c:v>46.992003452904697</c:v>
                </c:pt>
                <c:pt idx="231">
                  <c:v>42.086793641861874</c:v>
                </c:pt>
                <c:pt idx="232">
                  <c:v>37.53626908253419</c:v>
                </c:pt>
                <c:pt idx="233">
                  <c:v>33.338015999856616</c:v>
                </c:pt>
                <c:pt idx="234">
                  <c:v>29.48572300648631</c:v>
                </c:pt>
                <c:pt idx="235">
                  <c:v>25.969715734448553</c:v>
                </c:pt>
                <c:pt idx="236">
                  <c:v>22.77749678796361</c:v>
                </c:pt>
                <c:pt idx="237">
                  <c:v>19.894277707567753</c:v>
                </c:pt>
                <c:pt idx="238">
                  <c:v>17.303491412926594</c:v>
                </c:pt>
                <c:pt idx="239">
                  <c:v>14.987275518904042</c:v>
                </c:pt>
                <c:pt idx="240">
                  <c:v>12.92691890920668</c:v>
                </c:pt>
                <c:pt idx="241">
                  <c:v>11.103265927754951</c:v>
                </c:pt>
                <c:pt idx="242">
                  <c:v>9.4970744423831626</c:v>
                </c:pt>
                <c:pt idx="243">
                  <c:v>8.0893257926719784</c:v>
                </c:pt>
                <c:pt idx="244">
                  <c:v>6.8614862119436273</c:v>
                </c:pt>
                <c:pt idx="245">
                  <c:v>5.7957206818775999</c:v>
                </c:pt>
                <c:pt idx="246">
                  <c:v>4.8750613198373536</c:v>
                </c:pt>
                <c:pt idx="247">
                  <c:v>4.0835333073316109</c:v>
                </c:pt>
                <c:pt idx="248">
                  <c:v>3.4062420463503935</c:v>
                </c:pt>
                <c:pt idx="249">
                  <c:v>2.8294256909101869</c:v>
                </c:pt>
                <c:pt idx="250">
                  <c:v>2.3404774618415658</c:v>
                </c:pt>
                <c:pt idx="251">
                  <c:v>1.9279422370093209</c:v>
                </c:pt>
                <c:pt idx="252">
                  <c:v>1.5814918427035434</c:v>
                </c:pt>
                <c:pt idx="253">
                  <c:v>1.291883282216699</c:v>
                </c:pt>
                <c:pt idx="254">
                  <c:v>1.0509038522869123</c:v>
                </c:pt>
                <c:pt idx="255">
                  <c:v>0.85130674346246815</c:v>
                </c:pt>
                <c:pt idx="256">
                  <c:v>0.68674032062119372</c:v>
                </c:pt>
                <c:pt idx="257">
                  <c:v>0.55167385710944183</c:v>
                </c:pt>
                <c:pt idx="258">
                  <c:v>0.44132206820881303</c:v>
                </c:pt>
                <c:pt idx="259">
                  <c:v>0.35157037269094704</c:v>
                </c:pt>
                <c:pt idx="260">
                  <c:v>0.278902416849787</c:v>
                </c:pt>
                <c:pt idx="261">
                  <c:v>0.22033103258229464</c:v>
                </c:pt>
                <c:pt idx="262">
                  <c:v>0.17333347569964477</c:v>
                </c:pt>
                <c:pt idx="263">
                  <c:v>0.13579150609786253</c:v>
                </c:pt>
                <c:pt idx="264">
                  <c:v>0.1059366288517507</c:v>
                </c:pt>
                <c:pt idx="265">
                  <c:v>8.2300614078126305E-2</c:v>
                </c:pt>
                <c:pt idx="266">
                  <c:v>6.3671251535384929E-2</c:v>
                </c:pt>
                <c:pt idx="267">
                  <c:v>4.9053170314283676E-2</c:v>
                </c:pt>
                <c:pt idx="268">
                  <c:v>3.7633460914954092E-2</c:v>
                </c:pt>
                <c:pt idx="269">
                  <c:v>2.8751772383444701E-2</c:v>
                </c:pt>
                <c:pt idx="270">
                  <c:v>2.187451675578507E-2</c:v>
                </c:pt>
                <c:pt idx="271">
                  <c:v>1.6572792666108525E-2</c:v>
                </c:pt>
                <c:pt idx="272">
                  <c:v>1.2503635663794387E-2</c:v>
                </c:pt>
                <c:pt idx="273">
                  <c:v>9.3942109392983648E-3</c:v>
                </c:pt>
                <c:pt idx="274">
                  <c:v>7.0285815569066821E-3</c:v>
                </c:pt>
                <c:pt idx="275">
                  <c:v>5.2367091457055969E-3</c:v>
                </c:pt>
                <c:pt idx="276">
                  <c:v>3.8853719601333182E-3</c:v>
                </c:pt>
                <c:pt idx="277">
                  <c:v>2.870715365091459E-3</c:v>
                </c:pt>
                <c:pt idx="278">
                  <c:v>2.1121806016360964E-3</c:v>
                </c:pt>
                <c:pt idx="279">
                  <c:v>1.5475879852253614E-3</c:v>
                </c:pt>
                <c:pt idx="280">
                  <c:v>1.1291796242680176E-3</c:v>
                </c:pt>
                <c:pt idx="281">
                  <c:v>8.2045374177482121E-4</c:v>
                </c:pt>
                <c:pt idx="282">
                  <c:v>5.936473738631003E-4</c:v>
                </c:pt>
                <c:pt idx="283">
                  <c:v>4.2774642217372584E-4</c:v>
                </c:pt>
                <c:pt idx="284">
                  <c:v>3.0692170638931194E-4</c:v>
                </c:pt>
                <c:pt idx="285">
                  <c:v>2.1930685469559422E-4</c:v>
                </c:pt>
                <c:pt idx="286">
                  <c:v>1.560487133696649E-4</c:v>
                </c:pt>
                <c:pt idx="287">
                  <c:v>1.1057362866317326E-4</c:v>
                </c:pt>
                <c:pt idx="288">
                  <c:v>7.8023659407456151E-5</c:v>
                </c:pt>
                <c:pt idx="289">
                  <c:v>5.4825733742600659E-5</c:v>
                </c:pt>
                <c:pt idx="290">
                  <c:v>3.8364184736917015E-5</c:v>
                </c:pt>
                <c:pt idx="291">
                  <c:v>2.673319574229034E-5</c:v>
                </c:pt>
                <c:pt idx="292">
                  <c:v>1.8550651506415366E-5</c:v>
                </c:pt>
                <c:pt idx="293">
                  <c:v>1.2818902344485392E-5</c:v>
                </c:pt>
                <c:pt idx="294">
                  <c:v>8.8211639724976934E-6</c:v>
                </c:pt>
                <c:pt idx="295">
                  <c:v>6.0448333848036743E-6</c:v>
                </c:pt>
                <c:pt idx="296">
                  <c:v>4.12502094745546E-6</c:v>
                </c:pt>
                <c:pt idx="297">
                  <c:v>2.8031824504661254E-6</c:v>
                </c:pt>
                <c:pt idx="298">
                  <c:v>1.8969677892487166E-6</c:v>
                </c:pt>
                <c:pt idx="299">
                  <c:v>1.2783563449482976E-6</c:v>
                </c:pt>
                <c:pt idx="300">
                  <c:v>8.5788147509327633E-7</c:v>
                </c:pt>
                <c:pt idx="301">
                  <c:v>5.7330539960761281E-7</c:v>
                </c:pt>
                <c:pt idx="302">
                  <c:v>3.8152953055354688E-7</c:v>
                </c:pt>
                <c:pt idx="303">
                  <c:v>2.5284459133626346E-7</c:v>
                </c:pt>
                <c:pt idx="304">
                  <c:v>1.6686396595472171E-7</c:v>
                </c:pt>
                <c:pt idx="305">
                  <c:v>1.0966166582890677E-7</c:v>
                </c:pt>
                <c:pt idx="306">
                  <c:v>7.1767943183862665E-8</c:v>
                </c:pt>
                <c:pt idx="307">
                  <c:v>4.6772388101974986E-8</c:v>
                </c:pt>
                <c:pt idx="308">
                  <c:v>3.0355121338606369E-8</c:v>
                </c:pt>
                <c:pt idx="309">
                  <c:v>1.9618138016502331E-8</c:v>
                </c:pt>
                <c:pt idx="310">
                  <c:v>1.2626034788518183E-8</c:v>
                </c:pt>
                <c:pt idx="311">
                  <c:v>8.0920687045598275E-9</c:v>
                </c:pt>
                <c:pt idx="312">
                  <c:v>5.1645861352713493E-9</c:v>
                </c:pt>
                <c:pt idx="313">
                  <c:v>3.2824254583756185E-9</c:v>
                </c:pt>
                <c:pt idx="314">
                  <c:v>2.0774835969249586E-9</c:v>
                </c:pt>
                <c:pt idx="315">
                  <c:v>1.3093740160174193E-9</c:v>
                </c:pt>
                <c:pt idx="316">
                  <c:v>8.2181339724970617E-10</c:v>
                </c:pt>
                <c:pt idx="317">
                  <c:v>5.1364858875435151E-10</c:v>
                </c:pt>
                <c:pt idx="318">
                  <c:v>3.1969980055719422E-10</c:v>
                </c:pt>
                <c:pt idx="319">
                  <c:v>1.9815362204802413E-10</c:v>
                </c:pt>
                <c:pt idx="320">
                  <c:v>1.2230523567439057E-10</c:v>
                </c:pt>
                <c:pt idx="321">
                  <c:v>7.5174658900684332E-11</c:v>
                </c:pt>
                <c:pt idx="322">
                  <c:v>4.6013076027618568E-11</c:v>
                </c:pt>
                <c:pt idx="323">
                  <c:v>2.8046227478631853E-11</c:v>
                </c:pt>
                <c:pt idx="324">
                  <c:v>1.7023584894500278E-11</c:v>
                </c:pt>
                <c:pt idx="325">
                  <c:v>1.0289895712575493E-11</c:v>
                </c:pt>
                <c:pt idx="326">
                  <c:v>6.1937590926006177E-12</c:v>
                </c:pt>
                <c:pt idx="327">
                  <c:v>3.7126245255333923E-12</c:v>
                </c:pt>
                <c:pt idx="328">
                  <c:v>2.2161090788620681E-12</c:v>
                </c:pt>
                <c:pt idx="329">
                  <c:v>1.3172997832190404E-12</c:v>
                </c:pt>
                <c:pt idx="330">
                  <c:v>7.7976096679357967E-13</c:v>
                </c:pt>
                <c:pt idx="331">
                  <c:v>4.5964415986687835E-13</c:v>
                </c:pt>
                <c:pt idx="332">
                  <c:v>2.6981456206309924E-13</c:v>
                </c:pt>
                <c:pt idx="333">
                  <c:v>1.5772204794675054E-13</c:v>
                </c:pt>
                <c:pt idx="334">
                  <c:v>9.1812711532821318E-14</c:v>
                </c:pt>
                <c:pt idx="335">
                  <c:v>5.3222663362292808E-14</c:v>
                </c:pt>
                <c:pt idx="336">
                  <c:v>3.0723718503398252E-14</c:v>
                </c:pt>
                <c:pt idx="337">
                  <c:v>1.7661774471030314E-14</c:v>
                </c:pt>
                <c:pt idx="338">
                  <c:v>1.0110631359884696E-14</c:v>
                </c:pt>
                <c:pt idx="339">
                  <c:v>5.7637561812537535E-15</c:v>
                </c:pt>
                <c:pt idx="340">
                  <c:v>3.2720227129681335E-15</c:v>
                </c:pt>
                <c:pt idx="341">
                  <c:v>1.8497387820249888E-15</c:v>
                </c:pt>
                <c:pt idx="342">
                  <c:v>1.0413287965584414E-15</c:v>
                </c:pt>
                <c:pt idx="343">
                  <c:v>5.8377936307240498E-16</c:v>
                </c:pt>
                <c:pt idx="344">
                  <c:v>3.2590646984871467E-16</c:v>
                </c:pt>
                <c:pt idx="345">
                  <c:v>1.8118431966993493E-16</c:v>
                </c:pt>
                <c:pt idx="346">
                  <c:v>1.0030708757880469E-16</c:v>
                </c:pt>
                <c:pt idx="347">
                  <c:v>5.5300112629434293E-17</c:v>
                </c:pt>
                <c:pt idx="348">
                  <c:v>3.0360141725922565E-17</c:v>
                </c:pt>
                <c:pt idx="349">
                  <c:v>1.6598351491321801E-17</c:v>
                </c:pt>
                <c:pt idx="350">
                  <c:v>9.0366924784607635E-18</c:v>
                </c:pt>
                <c:pt idx="351">
                  <c:v>4.8993383539364795E-18</c:v>
                </c:pt>
                <c:pt idx="352">
                  <c:v>2.6451405124995948E-18</c:v>
                </c:pt>
                <c:pt idx="353">
                  <c:v>1.4221435785934236E-18</c:v>
                </c:pt>
                <c:pt idx="354">
                  <c:v>7.6141517131012083E-19</c:v>
                </c:pt>
                <c:pt idx="355">
                  <c:v>4.0595976364365216E-19</c:v>
                </c:pt>
                <c:pt idx="356">
                  <c:v>2.155399807690982E-19</c:v>
                </c:pt>
                <c:pt idx="357">
                  <c:v>1.1396095298475915E-19</c:v>
                </c:pt>
                <c:pt idx="358">
                  <c:v>6.0002271069020211E-20</c:v>
                </c:pt>
                <c:pt idx="359">
                  <c:v>3.146028761336354E-20</c:v>
                </c:pt>
                <c:pt idx="360">
                  <c:v>1.6426350010617913E-20</c:v>
                </c:pt>
                <c:pt idx="361">
                  <c:v>8.5408843266789821E-21</c:v>
                </c:pt>
                <c:pt idx="362">
                  <c:v>4.4222978662479977E-21</c:v>
                </c:pt>
                <c:pt idx="363">
                  <c:v>2.2802188231687447E-21</c:v>
                </c:pt>
                <c:pt idx="364">
                  <c:v>1.1708154514958025E-21</c:v>
                </c:pt>
                <c:pt idx="365">
                  <c:v>5.9866483362983872E-22</c:v>
                </c:pt>
                <c:pt idx="366">
                  <c:v>3.0483331866594516E-22</c:v>
                </c:pt>
                <c:pt idx="367">
                  <c:v>1.5456974992464698E-22</c:v>
                </c:pt>
                <c:pt idx="368">
                  <c:v>7.8049469970090419E-23</c:v>
                </c:pt>
                <c:pt idx="369">
                  <c:v>3.92463069086804E-23</c:v>
                </c:pt>
                <c:pt idx="370">
                  <c:v>1.9652192841645446E-23</c:v>
                </c:pt>
                <c:pt idx="371">
                  <c:v>9.7995610354953827E-24</c:v>
                </c:pt>
                <c:pt idx="372">
                  <c:v>4.866151334099267E-24</c:v>
                </c:pt>
                <c:pt idx="373">
                  <c:v>2.4062900967684622E-24</c:v>
                </c:pt>
                <c:pt idx="374">
                  <c:v>1.1849328512198446E-24</c:v>
                </c:pt>
                <c:pt idx="375">
                  <c:v>5.8106254268570884E-25</c:v>
                </c:pt>
                <c:pt idx="376">
                  <c:v>2.8374969546420317E-25</c:v>
                </c:pt>
                <c:pt idx="377">
                  <c:v>1.3798482011227335E-25</c:v>
                </c:pt>
                <c:pt idx="378">
                  <c:v>6.6820635720721606E-26</c:v>
                </c:pt>
                <c:pt idx="379">
                  <c:v>3.2223542154460044E-26</c:v>
                </c:pt>
                <c:pt idx="380">
                  <c:v>1.5474596627260093E-26</c:v>
                </c:pt>
                <c:pt idx="381">
                  <c:v>7.4002906952099746E-27</c:v>
                </c:pt>
                <c:pt idx="382">
                  <c:v>3.5242085968461204E-27</c:v>
                </c:pt>
                <c:pt idx="383">
                  <c:v>1.6713130968161285E-27</c:v>
                </c:pt>
                <c:pt idx="384">
                  <c:v>7.8929147184301674E-28</c:v>
                </c:pt>
                <c:pt idx="385">
                  <c:v>3.7119352170352994E-28</c:v>
                </c:pt>
                <c:pt idx="386">
                  <c:v>1.7383881363476552E-28</c:v>
                </c:pt>
                <c:pt idx="387">
                  <c:v>8.1073046828294413E-29</c:v>
                </c:pt>
                <c:pt idx="388">
                  <c:v>3.7652136425724623E-29</c:v>
                </c:pt>
                <c:pt idx="389">
                  <c:v>1.741350264851363E-29</c:v>
                </c:pt>
                <c:pt idx="390">
                  <c:v>8.019846071545394E-30</c:v>
                </c:pt>
                <c:pt idx="391">
                  <c:v>3.6781489547132246E-30</c:v>
                </c:pt>
                <c:pt idx="392">
                  <c:v>1.6798711705646856E-30</c:v>
                </c:pt>
                <c:pt idx="393">
                  <c:v>7.6402228215996183E-31</c:v>
                </c:pt>
                <c:pt idx="394">
                  <c:v>3.4603454426514966E-31</c:v>
                </c:pt>
                <c:pt idx="395">
                  <c:v>1.5606886476144989E-31</c:v>
                </c:pt>
                <c:pt idx="396">
                  <c:v>7.0096522055716606E-32</c:v>
                </c:pt>
                <c:pt idx="397">
                  <c:v>3.1351624798194418E-32</c:v>
                </c:pt>
                <c:pt idx="398">
                  <c:v>1.3963909309140266E-32</c:v>
                </c:pt>
                <c:pt idx="399">
                  <c:v>6.1935175107813848E-33</c:v>
                </c:pt>
                <c:pt idx="400">
                  <c:v>2.7355906066531557E-33</c:v>
                </c:pt>
                <c:pt idx="401">
                  <c:v>1.203228808558755E-33</c:v>
                </c:pt>
                <c:pt idx="402">
                  <c:v>5.2702197366113283E-34</c:v>
                </c:pt>
                <c:pt idx="403">
                  <c:v>2.2987545842702709E-34</c:v>
                </c:pt>
                <c:pt idx="404">
                  <c:v>9.9848116603624332E-35</c:v>
                </c:pt>
                <c:pt idx="405">
                  <c:v>4.3188739614374376E-35</c:v>
                </c:pt>
                <c:pt idx="406">
                  <c:v>1.8603067704815682E-35</c:v>
                </c:pt>
                <c:pt idx="407">
                  <c:v>7.9796158986594645E-36</c:v>
                </c:pt>
                <c:pt idx="408">
                  <c:v>3.4084960181871159E-36</c:v>
                </c:pt>
                <c:pt idx="409">
                  <c:v>1.4498630394927627E-36</c:v>
                </c:pt>
                <c:pt idx="410">
                  <c:v>6.1415013314046266E-37</c:v>
                </c:pt>
                <c:pt idx="411">
                  <c:v>2.590630687209815E-37</c:v>
                </c:pt>
                <c:pt idx="412">
                  <c:v>1.0882278712741613E-37</c:v>
                </c:pt>
                <c:pt idx="413">
                  <c:v>4.5521605157715759E-38</c:v>
                </c:pt>
                <c:pt idx="414">
                  <c:v>1.8962634494160983E-38</c:v>
                </c:pt>
                <c:pt idx="415">
                  <c:v>7.8661670377858128E-39</c:v>
                </c:pt>
                <c:pt idx="416">
                  <c:v>3.2494588267458532E-39</c:v>
                </c:pt>
                <c:pt idx="417">
                  <c:v>1.3367256950621064E-39</c:v>
                </c:pt>
                <c:pt idx="418">
                  <c:v>5.4759180226710749E-40</c:v>
                </c:pt>
                <c:pt idx="419">
                  <c:v>2.2338549161159883E-40</c:v>
                </c:pt>
                <c:pt idx="420">
                  <c:v>9.0747855813095541E-41</c:v>
                </c:pt>
                <c:pt idx="421">
                  <c:v>3.6711418463333862E-41</c:v>
                </c:pt>
                <c:pt idx="422">
                  <c:v>1.4789358678817402E-41</c:v>
                </c:pt>
                <c:pt idx="423">
                  <c:v>5.9330895339305652E-42</c:v>
                </c:pt>
                <c:pt idx="424">
                  <c:v>2.3702592291171356E-42</c:v>
                </c:pt>
                <c:pt idx="425">
                  <c:v>9.4296196197816758E-43</c:v>
                </c:pt>
                <c:pt idx="426">
                  <c:v>3.735733489952536E-43</c:v>
                </c:pt>
                <c:pt idx="427">
                  <c:v>1.4738082428195527E-43</c:v>
                </c:pt>
                <c:pt idx="428">
                  <c:v>5.7901452743357301E-44</c:v>
                </c:pt>
                <c:pt idx="429">
                  <c:v>2.2652770400827262E-44</c:v>
                </c:pt>
                <c:pt idx="430">
                  <c:v>8.8254441271641956E-45</c:v>
                </c:pt>
                <c:pt idx="431">
                  <c:v>3.4240113863171879E-45</c:v>
                </c:pt>
                <c:pt idx="432">
                  <c:v>1.3228701423285634E-45</c:v>
                </c:pt>
                <c:pt idx="433">
                  <c:v>5.0895878181482856E-46</c:v>
                </c:pt>
                <c:pt idx="434">
                  <c:v>1.9499855537414287E-46</c:v>
                </c:pt>
                <c:pt idx="435">
                  <c:v>7.4398393762673508E-47</c:v>
                </c:pt>
                <c:pt idx="436">
                  <c:v>2.8266960273352112E-47</c:v>
                </c:pt>
                <c:pt idx="437">
                  <c:v>1.0694932341423726E-47</c:v>
                </c:pt>
                <c:pt idx="438">
                  <c:v>4.0295853428231301E-48</c:v>
                </c:pt>
                <c:pt idx="439">
                  <c:v>1.5119104144735609E-48</c:v>
                </c:pt>
                <c:pt idx="440">
                  <c:v>5.6490464108638805E-49</c:v>
                </c:pt>
                <c:pt idx="441">
                  <c:v>2.1018785140096767E-49</c:v>
                </c:pt>
                <c:pt idx="442">
                  <c:v>7.7879555199982694E-50</c:v>
                </c:pt>
                <c:pt idx="443">
                  <c:v>2.8735760668208079E-50</c:v>
                </c:pt>
                <c:pt idx="444">
                  <c:v>1.0558575192960026E-50</c:v>
                </c:pt>
                <c:pt idx="445">
                  <c:v>3.863414629999505E-51</c:v>
                </c:pt>
                <c:pt idx="446">
                  <c:v>1.4077343463307502E-51</c:v>
                </c:pt>
                <c:pt idx="447">
                  <c:v>5.1080304470399636E-52</c:v>
                </c:pt>
                <c:pt idx="448">
                  <c:v>1.8457362062676071E-52</c:v>
                </c:pt>
                <c:pt idx="449">
                  <c:v>6.6415457633060827E-53</c:v>
                </c:pt>
                <c:pt idx="450">
                  <c:v>2.3798637353304597E-53</c:v>
                </c:pt>
                <c:pt idx="451">
                  <c:v>8.4921644710362588E-54</c:v>
                </c:pt>
                <c:pt idx="452">
                  <c:v>3.0176445729791101E-54</c:v>
                </c:pt>
                <c:pt idx="453">
                  <c:v>1.0678276421938551E-54</c:v>
                </c:pt>
                <c:pt idx="454">
                  <c:v>3.7628561475668418E-55</c:v>
                </c:pt>
                <c:pt idx="455">
                  <c:v>1.3204363038892607E-55</c:v>
                </c:pt>
                <c:pt idx="456">
                  <c:v>4.6142453212072561E-56</c:v>
                </c:pt>
                <c:pt idx="457">
                  <c:v>1.6057106524890401E-56</c:v>
                </c:pt>
                <c:pt idx="458">
                  <c:v>5.56438639802789E-57</c:v>
                </c:pt>
                <c:pt idx="459">
                  <c:v>1.9202185280743928E-57</c:v>
                </c:pt>
                <c:pt idx="460">
                  <c:v>6.5988372172774816E-58</c:v>
                </c:pt>
                <c:pt idx="461">
                  <c:v>2.2582268052325575E-58</c:v>
                </c:pt>
                <c:pt idx="462">
                  <c:v>7.695752374234236E-59</c:v>
                </c:pt>
                <c:pt idx="463">
                  <c:v>2.6116681667851914E-59</c:v>
                </c:pt>
                <c:pt idx="464">
                  <c:v>8.8260887439307795E-60</c:v>
                </c:pt>
                <c:pt idx="465">
                  <c:v>2.9703113032931269E-60</c:v>
                </c:pt>
                <c:pt idx="466">
                  <c:v>9.95449034545195E-61</c:v>
                </c:pt>
                <c:pt idx="467">
                  <c:v>3.322151818287798E-61</c:v>
                </c:pt>
                <c:pt idx="468">
                  <c:v>1.1040870210649386E-61</c:v>
                </c:pt>
                <c:pt idx="469">
                  <c:v>3.6540166143642626E-62</c:v>
                </c:pt>
                <c:pt idx="470">
                  <c:v>1.2042623659092826E-62</c:v>
                </c:pt>
                <c:pt idx="471">
                  <c:v>3.9523472571068153E-63</c:v>
                </c:pt>
                <c:pt idx="472">
                  <c:v>1.2917321219916146E-63</c:v>
                </c:pt>
                <c:pt idx="473">
                  <c:v>4.2041016441720735E-64</c:v>
                </c:pt>
                <c:pt idx="474">
                  <c:v>1.3625653462210681E-64</c:v>
                </c:pt>
                <c:pt idx="475">
                  <c:v>4.3976924610551373E-65</c:v>
                </c:pt>
                <c:pt idx="476">
                  <c:v>1.4134347173239799E-65</c:v>
                </c:pt>
                <c:pt idx="477">
                  <c:v>4.5238691790595739E-66</c:v>
                </c:pt>
                <c:pt idx="478">
                  <c:v>1.4418753072538725E-66</c:v>
                </c:pt>
                <c:pt idx="479">
                  <c:v>4.5764503498490445E-67</c:v>
                </c:pt>
                <c:pt idx="480">
                  <c:v>1.446482518783611E-67</c:v>
                </c:pt>
                <c:pt idx="481">
                  <c:v>4.5528255262873248E-68</c:v>
                </c:pt>
                <c:pt idx="482">
                  <c:v>1.4270270631361006E-68</c:v>
                </c:pt>
                <c:pt idx="483">
                  <c:v>4.4541700676557827E-69</c:v>
                </c:pt>
                <c:pt idx="484">
                  <c:v>1.3844738733362402E-69</c:v>
                </c:pt>
                <c:pt idx="485">
                  <c:v>4.2853482195280102E-70</c:v>
                </c:pt>
                <c:pt idx="486">
                  <c:v>1.3209027811302729E-70</c:v>
                </c:pt>
                <c:pt idx="487">
                  <c:v>4.054515595447912E-71</c:v>
                </c:pt>
                <c:pt idx="488">
                  <c:v>1.2393400364811372E-71</c:v>
                </c:pt>
                <c:pt idx="489">
                  <c:v>3.7724662912762515E-72</c:v>
                </c:pt>
                <c:pt idx="490">
                  <c:v>1.1435196709181255E-72</c:v>
                </c:pt>
                <c:pt idx="491">
                  <c:v>3.451797385505832E-73</c:v>
                </c:pt>
                <c:pt idx="492">
                  <c:v>1.0376008883563844E-73</c:v>
                </c:pt>
                <c:pt idx="493">
                  <c:v>3.1059807380822733E-74</c:v>
                </c:pt>
                <c:pt idx="494">
                  <c:v>9.2587117833278118E-75</c:v>
                </c:pt>
                <c:pt idx="495">
                  <c:v>2.7484368057129002E-75</c:v>
                </c:pt>
                <c:pt idx="496">
                  <c:v>8.1246438086653972E-76</c:v>
                </c:pt>
                <c:pt idx="497">
                  <c:v>2.3916977140807802E-76</c:v>
                </c:pt>
                <c:pt idx="498">
                  <c:v>7.0111882881223958E-77</c:v>
                </c:pt>
                <c:pt idx="499">
                  <c:v>2.0467290614203391E-77</c:v>
                </c:pt>
                <c:pt idx="500">
                  <c:v>5.9499383470578704E-78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8.9546024285647195E-71</c:v>
                </c:pt>
                <c:pt idx="1">
                  <c:v>2.8926073232690375E-70</c:v>
                </c:pt>
                <c:pt idx="2">
                  <c:v>9.304992725686698E-70</c:v>
                </c:pt>
                <c:pt idx="3">
                  <c:v>2.9807529214151021E-69</c:v>
                </c:pt>
                <c:pt idx="4">
                  <c:v>9.5086596430246494E-69</c:v>
                </c:pt>
                <c:pt idx="5">
                  <c:v>3.0206194198672407E-68</c:v>
                </c:pt>
                <c:pt idx="6">
                  <c:v>9.5555590754248477E-68</c:v>
                </c:pt>
                <c:pt idx="7">
                  <c:v>3.0102292895873279E-67</c:v>
                </c:pt>
                <c:pt idx="8">
                  <c:v>9.4433576089630231E-67</c:v>
                </c:pt>
                <c:pt idx="9">
                  <c:v>2.9500996026411149E-66</c:v>
                </c:pt>
                <c:pt idx="10">
                  <c:v>9.1776249438886305E-66</c:v>
                </c:pt>
                <c:pt idx="11">
                  <c:v>2.8431993818616662E-65</c:v>
                </c:pt>
                <c:pt idx="12">
                  <c:v>8.7713756360124896E-65</c:v>
                </c:pt>
                <c:pt idx="13">
                  <c:v>2.6947066122500077E-64</c:v>
                </c:pt>
                <c:pt idx="14">
                  <c:v>8.2440126528735949E-64</c:v>
                </c:pt>
                <c:pt idx="15">
                  <c:v>2.5115926013490025E-63</c:v>
                </c:pt>
                <c:pt idx="16">
                  <c:v>7.6197921361715192E-63</c:v>
                </c:pt>
                <c:pt idx="17">
                  <c:v>2.3020801339547117E-62</c:v>
                </c:pt>
                <c:pt idx="18">
                  <c:v>6.9259784149212556E-62</c:v>
                </c:pt>
                <c:pt idx="19">
                  <c:v>2.0750339855813455E-61</c:v>
                </c:pt>
                <c:pt idx="20">
                  <c:v>6.1908841662723315E-61</c:v>
                </c:pt>
                <c:pt idx="21">
                  <c:v>1.8393463980533929E-60</c:v>
                </c:pt>
                <c:pt idx="22">
                  <c:v>5.4419902312638564E-60</c:v>
                </c:pt>
                <c:pt idx="23">
                  <c:v>1.6033759803153617E-59</c:v>
                </c:pt>
                <c:pt idx="24">
                  <c:v>4.7043147632078815E-59</c:v>
                </c:pt>
                <c:pt idx="25">
                  <c:v>1.3744873759066502E-58</c:v>
                </c:pt>
                <c:pt idx="26">
                  <c:v>3.9991576257135446E-58</c:v>
                </c:pt>
                <c:pt idx="27">
                  <c:v>1.1587231199513742E-57</c:v>
                </c:pt>
                <c:pt idx="28">
                  <c:v>3.3432912115566662E-57</c:v>
                </c:pt>
                <c:pt idx="29">
                  <c:v>9.6062110660916614E-57</c:v>
                </c:pt>
                <c:pt idx="30">
                  <c:v>2.7486119249065267E-56</c:v>
                </c:pt>
                <c:pt idx="31">
                  <c:v>7.8317373057929197E-56</c:v>
                </c:pt>
                <c:pt idx="32">
                  <c:v>2.2222155437523887E-55</c:v>
                </c:pt>
                <c:pt idx="33">
                  <c:v>6.279103388573966E-55</c:v>
                </c:pt>
                <c:pt idx="34">
                  <c:v>1.7668206671419906E-54</c:v>
                </c:pt>
                <c:pt idx="35">
                  <c:v>4.9507465237267825E-54</c:v>
                </c:pt>
                <c:pt idx="36">
                  <c:v>1.3814408539143071E-53</c:v>
                </c:pt>
                <c:pt idx="37">
                  <c:v>3.8386391065857889E-53</c:v>
                </c:pt>
                <c:pt idx="38">
                  <c:v>1.0621984299797139E-52</c:v>
                </c:pt>
                <c:pt idx="39">
                  <c:v>2.9269642006101051E-52</c:v>
                </c:pt>
                <c:pt idx="40">
                  <c:v>8.0317937924809402E-52</c:v>
                </c:pt>
                <c:pt idx="41">
                  <c:v>2.1947803987133807E-51</c:v>
                </c:pt>
                <c:pt idx="42">
                  <c:v>5.9724562854673753E-51</c:v>
                </c:pt>
                <c:pt idx="43">
                  <c:v>1.6184462109167768E-50</c:v>
                </c:pt>
                <c:pt idx="44">
                  <c:v>4.3674399710245523E-50</c:v>
                </c:pt>
                <c:pt idx="45">
                  <c:v>1.1736510793210686E-49</c:v>
                </c:pt>
                <c:pt idx="46">
                  <c:v>3.1407577802349438E-49</c:v>
                </c:pt>
                <c:pt idx="47">
                  <c:v>8.3697651048483975E-49</c:v>
                </c:pt>
                <c:pt idx="48">
                  <c:v>2.2211376770874367E-48</c:v>
                </c:pt>
                <c:pt idx="49">
                  <c:v>5.8697698361987025E-48</c:v>
                </c:pt>
                <c:pt idx="50">
                  <c:v>1.5447209938128434E-47</c:v>
                </c:pt>
                <c:pt idx="51">
                  <c:v>4.0482041849242064E-47</c:v>
                </c:pt>
                <c:pt idx="52">
                  <c:v>1.056472395321966E-46</c:v>
                </c:pt>
                <c:pt idx="53">
                  <c:v>2.7456000992997101E-46</c:v>
                </c:pt>
                <c:pt idx="54">
                  <c:v>7.1055842582886197E-46</c:v>
                </c:pt>
                <c:pt idx="55">
                  <c:v>1.8312417842207127E-45</c:v>
                </c:pt>
                <c:pt idx="56">
                  <c:v>4.6997522945919661E-45</c:v>
                </c:pt>
                <c:pt idx="57">
                  <c:v>1.2011234105062412E-44</c:v>
                </c:pt>
                <c:pt idx="58">
                  <c:v>3.0569172209434689E-44</c:v>
                </c:pt>
                <c:pt idx="59">
                  <c:v>7.7475271905632963E-44</c:v>
                </c:pt>
                <c:pt idx="60">
                  <c:v>1.9553563832333269E-43</c:v>
                </c:pt>
                <c:pt idx="61">
                  <c:v>4.9144183231228335E-43</c:v>
                </c:pt>
                <c:pt idx="62">
                  <c:v>1.2299903478963607E-42</c:v>
                </c:pt>
                <c:pt idx="63">
                  <c:v>3.0655942232779399E-42</c:v>
                </c:pt>
                <c:pt idx="64">
                  <c:v>7.608709768217966E-42</c:v>
                </c:pt>
                <c:pt idx="65">
                  <c:v>1.8805754032782736E-41</c:v>
                </c:pt>
                <c:pt idx="66">
                  <c:v>4.628644947961689E-41</c:v>
                </c:pt>
                <c:pt idx="67">
                  <c:v>1.1344892081958732E-40</c:v>
                </c:pt>
                <c:pt idx="68">
                  <c:v>2.7690465292678852E-40</c:v>
                </c:pt>
                <c:pt idx="69">
                  <c:v>6.7304410005112853E-40</c:v>
                </c:pt>
                <c:pt idx="70">
                  <c:v>1.6290716032387869E-39</c:v>
                </c:pt>
                <c:pt idx="71">
                  <c:v>3.9266320683763713E-39</c:v>
                </c:pt>
                <c:pt idx="72">
                  <c:v>9.4250492552365202E-39</c:v>
                </c:pt>
                <c:pt idx="73">
                  <c:v>2.2528404309452133E-38</c:v>
                </c:pt>
                <c:pt idx="74">
                  <c:v>5.3624174369195155E-38</c:v>
                </c:pt>
                <c:pt idx="75">
                  <c:v>1.2710838163585696E-37</c:v>
                </c:pt>
                <c:pt idx="76">
                  <c:v>3.0003446404803262E-37</c:v>
                </c:pt>
                <c:pt idx="77">
                  <c:v>7.0526361979548936E-37</c:v>
                </c:pt>
                <c:pt idx="78">
                  <c:v>1.6508788504395144E-36</c:v>
                </c:pt>
                <c:pt idx="79">
                  <c:v>3.8482414175108935E-36</c:v>
                </c:pt>
                <c:pt idx="80">
                  <c:v>8.9329067185463815E-36</c:v>
                </c:pt>
                <c:pt idx="81">
                  <c:v>2.0649363627910504E-35</c:v>
                </c:pt>
                <c:pt idx="82">
                  <c:v>4.7533952632332131E-35</c:v>
                </c:pt>
                <c:pt idx="83">
                  <c:v>1.0896438443648036E-34</c:v>
                </c:pt>
                <c:pt idx="84">
                  <c:v>2.4874169776146637E-34</c:v>
                </c:pt>
                <c:pt idx="85">
                  <c:v>5.6545233585013249E-34</c:v>
                </c:pt>
                <c:pt idx="86">
                  <c:v>1.28004958877939E-33</c:v>
                </c:pt>
                <c:pt idx="87">
                  <c:v>2.8856321643874809E-33</c:v>
                </c:pt>
                <c:pt idx="88">
                  <c:v>6.4779639919483421E-33</c:v>
                </c:pt>
                <c:pt idx="89">
                  <c:v>1.4481697545517555E-32</c:v>
                </c:pt>
                <c:pt idx="90">
                  <c:v>3.2239166105222697E-32</c:v>
                </c:pt>
                <c:pt idx="91">
                  <c:v>7.1471271859293138E-32</c:v>
                </c:pt>
                <c:pt idx="92">
                  <c:v>1.5778387044324222E-31</c:v>
                </c:pt>
                <c:pt idx="93">
                  <c:v>3.4687826106600374E-31</c:v>
                </c:pt>
                <c:pt idx="94">
                  <c:v>7.5940761087650515E-31</c:v>
                </c:pt>
                <c:pt idx="95">
                  <c:v>1.6556029483866843E-30</c:v>
                </c:pt>
                <c:pt idx="96">
                  <c:v>3.5943537771944496E-30</c:v>
                </c:pt>
                <c:pt idx="97">
                  <c:v>7.7708555118682888E-30</c:v>
                </c:pt>
                <c:pt idx="98">
                  <c:v>1.6730165261541758E-29</c:v>
                </c:pt>
                <c:pt idx="99">
                  <c:v>3.5868648385071508E-29</c:v>
                </c:pt>
                <c:pt idx="100">
                  <c:v>7.6579614587887833E-29</c:v>
                </c:pt>
                <c:pt idx="101">
                  <c:v>1.6281511660134971E-28</c:v>
                </c:pt>
                <c:pt idx="102">
                  <c:v>3.4471458315534687E-28</c:v>
                </c:pt>
                <c:pt idx="103">
                  <c:v>7.2678837549371722E-28</c:v>
                </c:pt>
                <c:pt idx="104">
                  <c:v>1.5259477809339562E-27</c:v>
                </c:pt>
                <c:pt idx="105">
                  <c:v>3.1904706611808601E-27</c:v>
                </c:pt>
                <c:pt idx="106">
                  <c:v>6.6428312854360583E-27</c:v>
                </c:pt>
                <c:pt idx="107">
                  <c:v>1.3773206954763878E-26</c:v>
                </c:pt>
                <c:pt idx="108">
                  <c:v>2.8438082368208133E-26</c:v>
                </c:pt>
                <c:pt idx="109">
                  <c:v>5.8472131571585503E-26</c:v>
                </c:pt>
                <c:pt idx="110">
                  <c:v>1.197239200349937E-25</c:v>
                </c:pt>
                <c:pt idx="111">
                  <c:v>2.4411603872475176E-25</c:v>
                </c:pt>
                <c:pt idx="112">
                  <c:v>4.9567279537333466E-25</c:v>
                </c:pt>
                <c:pt idx="113">
                  <c:v>1.0022527048525082E-24</c:v>
                </c:pt>
                <c:pt idx="114">
                  <c:v>2.0181004260731618E-24</c:v>
                </c:pt>
                <c:pt idx="115">
                  <c:v>4.0466132102251392E-24</c:v>
                </c:pt>
                <c:pt idx="116">
                  <c:v>8.0802351467903281E-24</c:v>
                </c:pt>
                <c:pt idx="117">
                  <c:v>1.6067181067151311E-23</c:v>
                </c:pt>
                <c:pt idx="118">
                  <c:v>3.1815500530239559E-23</c:v>
                </c:pt>
                <c:pt idx="119">
                  <c:v>6.2736634303773004E-23</c:v>
                </c:pt>
                <c:pt idx="120">
                  <c:v>1.2319329054944314E-22</c:v>
                </c:pt>
                <c:pt idx="121">
                  <c:v>2.4089971098780941E-22</c:v>
                </c:pt>
                <c:pt idx="122">
                  <c:v>4.6910372992491417E-22</c:v>
                </c:pt>
                <c:pt idx="123">
                  <c:v>9.0967210435214591E-22</c:v>
                </c:pt>
                <c:pt idx="124">
                  <c:v>1.7566460022228705E-21</c:v>
                </c:pt>
                <c:pt idx="125">
                  <c:v>3.3780572851824192E-21</c:v>
                </c:pt>
                <c:pt idx="126">
                  <c:v>6.4689404349417182E-21</c:v>
                </c:pt>
                <c:pt idx="127">
                  <c:v>1.2336236256858995E-20</c:v>
                </c:pt>
                <c:pt idx="128">
                  <c:v>2.3426941217781798E-20</c:v>
                </c:pt>
                <c:pt idx="129">
                  <c:v>4.4302872034027213E-20</c:v>
                </c:pt>
                <c:pt idx="130">
                  <c:v>8.3431789446986283E-20</c:v>
                </c:pt>
                <c:pt idx="131">
                  <c:v>1.5646406866630714E-19</c:v>
                </c:pt>
                <c:pt idx="132">
                  <c:v>2.9220057355840407E-19</c:v>
                </c:pt>
                <c:pt idx="133">
                  <c:v>5.4341408701866987E-19</c:v>
                </c:pt>
                <c:pt idx="134">
                  <c:v>1.0063848833466732E-18</c:v>
                </c:pt>
                <c:pt idx="135">
                  <c:v>1.8560116618148576E-18</c:v>
                </c:pt>
                <c:pt idx="136">
                  <c:v>3.4086364233918343E-18</c:v>
                </c:pt>
                <c:pt idx="137">
                  <c:v>6.2339604671460419E-18</c:v>
                </c:pt>
                <c:pt idx="138">
                  <c:v>1.135352684267661E-17</c:v>
                </c:pt>
                <c:pt idx="139">
                  <c:v>2.0591165160022473E-17</c:v>
                </c:pt>
                <c:pt idx="140">
                  <c:v>3.7188994545824035E-17</c:v>
                </c:pt>
                <c:pt idx="141">
                  <c:v>6.688540101854687E-17</c:v>
                </c:pt>
                <c:pt idx="142">
                  <c:v>1.1979304864012414E-16</c:v>
                </c:pt>
                <c:pt idx="143">
                  <c:v>2.1365609351812493E-16</c:v>
                </c:pt>
                <c:pt idx="144">
                  <c:v>3.7947426918798647E-16</c:v>
                </c:pt>
                <c:pt idx="145">
                  <c:v>6.7117035641471845E-16</c:v>
                </c:pt>
                <c:pt idx="146">
                  <c:v>1.1821336611816129E-15</c:v>
                </c:pt>
                <c:pt idx="147">
                  <c:v>2.0734032981584945E-15</c:v>
                </c:pt>
                <c:pt idx="148">
                  <c:v>3.6214656464607874E-15</c:v>
                </c:pt>
                <c:pt idx="149">
                  <c:v>6.298952571787363E-15</c:v>
                </c:pt>
                <c:pt idx="150">
                  <c:v>1.0910274829801266E-14</c:v>
                </c:pt>
                <c:pt idx="151">
                  <c:v>1.8818561671537099E-14</c:v>
                </c:pt>
                <c:pt idx="152">
                  <c:v>3.2323661226729307E-14</c:v>
                </c:pt>
                <c:pt idx="153">
                  <c:v>5.5288912787711109E-14</c:v>
                </c:pt>
                <c:pt idx="154">
                  <c:v>9.4175717413960746E-14</c:v>
                </c:pt>
                <c:pt idx="155">
                  <c:v>1.5974350466106335E-13</c:v>
                </c:pt>
                <c:pt idx="156">
                  <c:v>2.6983039127562652E-13</c:v>
                </c:pt>
                <c:pt idx="157">
                  <c:v>4.5388089407965368E-13</c:v>
                </c:pt>
                <c:pt idx="158">
                  <c:v>7.6028482812999017E-13</c:v>
                </c:pt>
                <c:pt idx="159">
                  <c:v>1.2682186342026681E-12</c:v>
                </c:pt>
                <c:pt idx="160">
                  <c:v>2.1066642235320305E-12</c:v>
                </c:pt>
                <c:pt idx="161">
                  <c:v>3.4848163322691449E-12</c:v>
                </c:pt>
                <c:pt idx="162">
                  <c:v>5.7404752763556487E-12</c:v>
                </c:pt>
                <c:pt idx="163">
                  <c:v>9.4167099123744238E-12</c:v>
                </c:pt>
                <c:pt idx="164">
                  <c:v>1.5382747690618556E-11</c:v>
                </c:pt>
                <c:pt idx="165">
                  <c:v>2.5023728840861354E-11</c:v>
                </c:pt>
                <c:pt idx="166">
                  <c:v>4.0537178537470758E-11</c:v>
                </c:pt>
                <c:pt idx="167">
                  <c:v>6.5394073910568004E-11</c:v>
                </c:pt>
                <c:pt idx="168">
                  <c:v>1.050525632895675E-10</c:v>
                </c:pt>
                <c:pt idx="169">
                  <c:v>1.6805765422728381E-10</c:v>
                </c:pt>
                <c:pt idx="170">
                  <c:v>2.6772771085846282E-10</c:v>
                </c:pt>
                <c:pt idx="171">
                  <c:v>4.2472882463553443E-10</c:v>
                </c:pt>
                <c:pt idx="172">
                  <c:v>6.7098611109221395E-10</c:v>
                </c:pt>
                <c:pt idx="173">
                  <c:v>1.0555983661072069E-9</c:v>
                </c:pt>
                <c:pt idx="174">
                  <c:v>1.6537401548176159E-9</c:v>
                </c:pt>
                <c:pt idx="175">
                  <c:v>2.5799971004258641E-9</c:v>
                </c:pt>
                <c:pt idx="176">
                  <c:v>4.008247660697556E-9</c:v>
                </c:pt>
                <c:pt idx="177">
                  <c:v>6.2011646325895537E-9</c:v>
                </c:pt>
                <c:pt idx="178">
                  <c:v>9.5537826951726245E-9</c:v>
                </c:pt>
                <c:pt idx="179">
                  <c:v>1.4657531629268326E-8</c:v>
                </c:pt>
                <c:pt idx="180">
                  <c:v>2.2393898473911231E-8</c:v>
                </c:pt>
                <c:pt idx="181">
                  <c:v>3.407077038231026E-8</c:v>
                </c:pt>
                <c:pt idx="182">
                  <c:v>5.1619950773058621E-8</c:v>
                </c:pt>
                <c:pt idx="183">
                  <c:v>7.7881911521270922E-8</c:v>
                </c:pt>
                <c:pt idx="184">
                  <c:v>1.1701431703791546E-7</c:v>
                </c:pt>
                <c:pt idx="185">
                  <c:v>1.7507526237471599E-7</c:v>
                </c:pt>
                <c:pt idx="186">
                  <c:v>2.6085186932364982E-7</c:v>
                </c:pt>
                <c:pt idx="187">
                  <c:v>3.8703167056488904E-7</c:v>
                </c:pt>
                <c:pt idx="188">
                  <c:v>5.7185041350829673E-7</c:v>
                </c:pt>
                <c:pt idx="189">
                  <c:v>8.4139854796166099E-7</c:v>
                </c:pt>
                <c:pt idx="190">
                  <c:v>1.2328335954955254E-6</c:v>
                </c:pt>
                <c:pt idx="191">
                  <c:v>1.7988317602933068E-6</c:v>
                </c:pt>
                <c:pt idx="192">
                  <c:v>2.6137257523540639E-6</c:v>
                </c:pt>
                <c:pt idx="193">
                  <c:v>3.7819246393396736E-6</c:v>
                </c:pt>
                <c:pt idx="194">
                  <c:v>5.4494052787155842E-6</c:v>
                </c:pt>
                <c:pt idx="195">
                  <c:v>7.8193153667491429E-6</c:v>
                </c:pt>
                <c:pt idx="196">
                  <c:v>1.1173049796269899E-5</c:v>
                </c:pt>
                <c:pt idx="197">
                  <c:v>1.5898572186285693E-5</c:v>
                </c:pt>
                <c:pt idx="198">
                  <c:v>2.2528272755384331E-5</c:v>
                </c:pt>
                <c:pt idx="199">
                  <c:v>3.1789306368709465E-5</c:v>
                </c:pt>
                <c:pt idx="200">
                  <c:v>4.4670168624702022E-5</c:v>
                </c:pt>
                <c:pt idx="201">
                  <c:v>6.2508275220446332E-5</c:v>
                </c:pt>
                <c:pt idx="202">
                  <c:v>8.7104546338957579E-5</c:v>
                </c:pt>
                <c:pt idx="203">
                  <c:v>1.2087250272099353E-4</c:v>
                </c:pt>
                <c:pt idx="204">
                  <c:v>1.6703119549440885E-4</c:v>
                </c:pt>
                <c:pt idx="205">
                  <c:v>2.2985346142783788E-4</c:v>
                </c:pt>
                <c:pt idx="206">
                  <c:v>3.1498356267082846E-4</c:v>
                </c:pt>
                <c:pt idx="207">
                  <c:v>4.2984127636069912E-4</c:v>
                </c:pt>
                <c:pt idx="208">
                  <c:v>5.8413298015385848E-4</c:v>
                </c:pt>
                <c:pt idx="209">
                  <c:v>7.9049426048300462E-4</c:v>
                </c:pt>
                <c:pt idx="210">
                  <c:v>1.0652930620076713E-3</c:v>
                </c:pt>
                <c:pt idx="211">
                  <c:v>1.4296273891527531E-3</c:v>
                </c:pt>
                <c:pt idx="212">
                  <c:v>1.9105570260146455E-3</c:v>
                </c:pt>
                <c:pt idx="213">
                  <c:v>2.5426145846056576E-3</c:v>
                </c:pt>
                <c:pt idx="214">
                  <c:v>3.3696473047737179E-3</c:v>
                </c:pt>
                <c:pt idx="215">
                  <c:v>4.4470472383686633E-3</c:v>
                </c:pt>
                <c:pt idx="216">
                  <c:v>5.8444335185625492E-3</c:v>
                </c:pt>
                <c:pt idx="217">
                  <c:v>7.6488560325979459E-3</c:v>
                </c:pt>
                <c:pt idx="218">
                  <c:v>9.9685945927663819E-3</c:v>
                </c:pt>
                <c:pt idx="219">
                  <c:v>1.2937631159766276E-2</c:v>
                </c:pt>
                <c:pt idx="220">
                  <c:v>1.672087424959056E-2</c:v>
                </c:pt>
                <c:pt idx="221">
                  <c:v>2.1520213698586997E-2</c:v>
                </c:pt>
                <c:pt idx="222">
                  <c:v>2.7581479738603948E-2</c:v>
                </c:pt>
                <c:pt idx="223">
                  <c:v>3.5202372048735352E-2</c:v>
                </c:pt>
                <c:pt idx="224">
                  <c:v>4.4741411260284504E-2</c:v>
                </c:pt>
                <c:pt idx="225">
                  <c:v>5.6627946441916759E-2</c:v>
                </c:pt>
                <c:pt idx="226">
                  <c:v>7.1373226558092195E-2</c:v>
                </c:pt>
                <c:pt idx="227">
                  <c:v>8.9582511023772682E-2</c:v>
                </c:pt>
                <c:pt idx="228">
                  <c:v>0.1119681536657568</c:v>
                </c:pt>
                <c:pt idx="229">
                  <c:v>0.13936354524260416</c:v>
                </c:pt>
                <c:pt idx="230">
                  <c:v>0.17273774205123421</c:v>
                </c:pt>
                <c:pt idx="231">
                  <c:v>0.21321054231236083</c:v>
                </c:pt>
                <c:pt idx="232">
                  <c:v>0.26206769866892043</c:v>
                </c:pt>
                <c:pt idx="233">
                  <c:v>0.32077587545044089</c:v>
                </c:pt>
                <c:pt idx="234">
                  <c:v>0.3909968752108367</c:v>
                </c:pt>
                <c:pt idx="235">
                  <c:v>0.47460057279141882</c:v>
                </c:pt>
                <c:pt idx="236">
                  <c:v>0.57367590999903129</c:v>
                </c:pt>
                <c:pt idx="237">
                  <c:v>0.69053922361625852</c:v>
                </c:pt>
                <c:pt idx="238">
                  <c:v>0.82773910831980713</c:v>
                </c:pt>
                <c:pt idx="239">
                  <c:v>0.98805695905364821</c:v>
                </c:pt>
                <c:pt idx="240">
                  <c:v>1.1745022998496693</c:v>
                </c:pt>
                <c:pt idx="241">
                  <c:v>1.3903019935347656</c:v>
                </c:pt>
                <c:pt idx="242">
                  <c:v>1.6388824447218004</c:v>
                </c:pt>
                <c:pt idx="243">
                  <c:v>1.9238439622422723</c:v>
                </c:pt>
                <c:pt idx="244">
                  <c:v>2.2489265412750044</c:v>
                </c:pt>
                <c:pt idx="245">
                  <c:v>2.6179664635992381</c:v>
                </c:pt>
                <c:pt idx="246">
                  <c:v>3.0348432989421119</c:v>
                </c:pt>
                <c:pt idx="247">
                  <c:v>3.5034171219288517</c:v>
                </c:pt>
                <c:pt idx="248">
                  <c:v>4.0274560364454945</c:v>
                </c:pt>
                <c:pt idx="249">
                  <c:v>4.610554418496136</c:v>
                </c:pt>
                <c:pt idx="250">
                  <c:v>5.2560426439445553</c:v>
                </c:pt>
                <c:pt idx="251">
                  <c:v>5.9668894501006182</c:v>
                </c:pt>
                <c:pt idx="252">
                  <c:v>6.7455984786678078</c:v>
                </c:pt>
                <c:pt idx="253">
                  <c:v>7.5941009486662745</c:v>
                </c:pt>
                <c:pt idx="254">
                  <c:v>8.5136467957387598</c:v>
                </c:pt>
                <c:pt idx="255">
                  <c:v>9.5046969711849218</c:v>
                </c:pt>
                <c:pt idx="256">
                  <c:v>10.566819902947989</c:v>
                </c:pt>
                <c:pt idx="257">
                  <c:v>11.698595361274926</c:v>
                </c:pt>
                <c:pt idx="258">
                  <c:v>12.897529128014758</c:v>
                </c:pt>
                <c:pt idx="259">
                  <c:v>14.15998192276734</c:v>
                </c:pt>
                <c:pt idx="260">
                  <c:v>15.481115978612118</c:v>
                </c:pt>
                <c:pt idx="261">
                  <c:v>16.854862474103939</c:v>
                </c:pt>
                <c:pt idx="262">
                  <c:v>18.273912711378657</c:v>
                </c:pt>
                <c:pt idx="263">
                  <c:v>19.729735481605104</c:v>
                </c:pt>
                <c:pt idx="264">
                  <c:v>21.212622483624259</c:v>
                </c:pt>
                <c:pt idx="265">
                  <c:v>22.711762970832133</c:v>
                </c:pt>
                <c:pt idx="266">
                  <c:v>24.215348011514717</c:v>
                </c:pt>
                <c:pt idx="267">
                  <c:v>25.710703882238217</c:v>
                </c:pt>
                <c:pt idx="268">
                  <c:v>27.184453199876401</c:v>
                </c:pt>
                <c:pt idx="269">
                  <c:v>28.622701467305681</c:v>
                </c:pt>
                <c:pt idx="270">
                  <c:v>30.011245795999724</c:v>
                </c:pt>
                <c:pt idx="271">
                  <c:v>31.335801711386409</c:v>
                </c:pt>
                <c:pt idx="272">
                  <c:v>32.582243180824342</c:v>
                </c:pt>
                <c:pt idx="273">
                  <c:v>33.736850363408479</c:v>
                </c:pt>
                <c:pt idx="274">
                  <c:v>34.786559096467712</c:v>
                </c:pt>
                <c:pt idx="275">
                  <c:v>35.719205831647997</c:v>
                </c:pt>
                <c:pt idx="276">
                  <c:v>36.523761632607766</c:v>
                </c:pt>
                <c:pt idx="277">
                  <c:v>37.190548957969185</c:v>
                </c:pt>
                <c:pt idx="278">
                  <c:v>37.711435281023057</c:v>
                </c:pt>
                <c:pt idx="279">
                  <c:v>38.079998133697273</c:v>
                </c:pt>
                <c:pt idx="280">
                  <c:v>38.291656893397793</c:v>
                </c:pt>
                <c:pt idx="281">
                  <c:v>38.343767532325231</c:v>
                </c:pt>
                <c:pt idx="282">
                  <c:v>38.23567758931997</c:v>
                </c:pt>
                <c:pt idx="283">
                  <c:v>37.968739766357317</c:v>
                </c:pt>
                <c:pt idx="284">
                  <c:v>37.546283753589556</c:v>
                </c:pt>
                <c:pt idx="285">
                  <c:v>36.973547103363359</c:v>
                </c:pt>
                <c:pt idx="286">
                  <c:v>36.257567159563465</c:v>
                </c:pt>
                <c:pt idx="287">
                  <c:v>35.407037159703989</c:v>
                </c:pt>
                <c:pt idx="288">
                  <c:v>34.432130622906939</c:v>
                </c:pt>
                <c:pt idx="289">
                  <c:v>33.344298981609896</c:v>
                </c:pt>
                <c:pt idx="290">
                  <c:v>32.15604807991199</c:v>
                </c:pt>
                <c:pt idx="291">
                  <c:v>30.880699626233774</c:v>
                </c:pt>
                <c:pt idx="292">
                  <c:v>29.53214394003388</c:v>
                </c:pt>
                <c:pt idx="293">
                  <c:v>28.124590369157858</c:v>
                </c:pt>
                <c:pt idx="294">
                  <c:v>26.672321581370262</c:v>
                </c:pt>
                <c:pt idx="295">
                  <c:v>25.189457565251914</c:v>
                </c:pt>
                <c:pt idx="296">
                  <c:v>23.689734633591932</c:v>
                </c:pt>
                <c:pt idx="297">
                  <c:v>22.186304033992844</c:v>
                </c:pt>
                <c:pt idx="298">
                  <c:v>20.691553969381353</c:v>
                </c:pt>
                <c:pt idx="299">
                  <c:v>19.21695795103901</c:v>
                </c:pt>
                <c:pt idx="300">
                  <c:v>17.772951483351498</c:v>
                </c:pt>
                <c:pt idx="301">
                  <c:v>16.36883815190075</c:v>
                </c:pt>
                <c:pt idx="302">
                  <c:v>15.012725285313437</c:v>
                </c:pt>
                <c:pt idx="303">
                  <c:v>13.711488519575862</c:v>
                </c:pt>
                <c:pt idx="304">
                  <c:v>12.470763835876509</c:v>
                </c:pt>
                <c:pt idx="305">
                  <c:v>11.294964991084189</c:v>
                </c:pt>
                <c:pt idx="306">
                  <c:v>10.187323727935855</c:v>
                </c:pt>
                <c:pt idx="307">
                  <c:v>9.1499497491872201</c:v>
                </c:pt>
                <c:pt idx="308">
                  <c:v>8.1839071693121639</c:v>
                </c:pt>
                <c:pt idx="309">
                  <c:v>7.2893040160059019</c:v>
                </c:pt>
                <c:pt idx="310">
                  <c:v>6.4653913348549752</c:v>
                </c:pt>
                <c:pt idx="311">
                  <c:v>5.7106685420827406</c:v>
                </c:pt>
                <c:pt idx="312">
                  <c:v>5.0229918579016992</c:v>
                </c:pt>
                <c:pt idx="313">
                  <c:v>4.3996829197324567</c:v>
                </c:pt>
                <c:pt idx="314">
                  <c:v>3.8376350020099466</c:v>
                </c:pt>
                <c:pt idx="315">
                  <c:v>3.3334146393257678</c:v>
                </c:pt>
                <c:pt idx="316">
                  <c:v>2.8833568438977037</c:v>
                </c:pt>
                <c:pt idx="317">
                  <c:v>2.4836525102412987</c:v>
                </c:pt>
                <c:pt idx="318">
                  <c:v>2.1304269943801812</c:v>
                </c:pt>
                <c:pt idx="319">
                  <c:v>1.819809229047362</c:v>
                </c:pt>
                <c:pt idx="320">
                  <c:v>1.5479910799049643</c:v>
                </c:pt>
                <c:pt idx="321">
                  <c:v>1.3112769530560944</c:v>
                </c:pt>
                <c:pt idx="322">
                  <c:v>1.1061239255143587</c:v>
                </c:pt>
                <c:pt idx="323">
                  <c:v>0.92917288565423573</c:v>
                </c:pt>
                <c:pt idx="324">
                  <c:v>0.77727133868224596</c:v>
                </c:pt>
                <c:pt idx="325">
                  <c:v>0.64748865464483696</c:v>
                </c:pt>
                <c:pt idx="326">
                  <c:v>0.53712461598318662</c:v>
                </c:pt>
                <c:pt idx="327">
                  <c:v>0.44371216233202215</c:v>
                </c:pt>
                <c:pt idx="328">
                  <c:v>0.36501523692388976</c:v>
                </c:pt>
                <c:pt idx="329">
                  <c:v>0.29902261702678196</c:v>
                </c:pt>
                <c:pt idx="330">
                  <c:v>0.24393856585931353</c:v>
                </c:pt>
                <c:pt idx="331">
                  <c:v>0.19817108086725274</c:v>
                </c:pt>
                <c:pt idx="332">
                  <c:v>0.16031843834722087</c:v>
                </c:pt>
                <c:pt idx="333">
                  <c:v>0.1291546518817881</c:v>
                </c:pt>
                <c:pt idx="334">
                  <c:v>0.10361437610925468</c:v>
                </c:pt>
                <c:pt idx="335">
                  <c:v>8.2777701525002426E-2</c:v>
                </c:pt>
                <c:pt idx="336">
                  <c:v>6.5855203167485318E-2</c:v>
                </c:pt>
                <c:pt idx="337">
                  <c:v>5.2173528410291638E-2</c:v>
                </c:pt>
                <c:pt idx="338">
                  <c:v>4.1161738239837042E-2</c:v>
                </c:pt>
                <c:pt idx="339">
                  <c:v>3.2338553380274193E-2</c:v>
                </c:pt>
                <c:pt idx="340">
                  <c:v>2.5300601958142214E-2</c:v>
                </c:pt>
                <c:pt idx="341">
                  <c:v>1.9711719187550349E-2</c:v>
                </c:pt>
                <c:pt idx="342">
                  <c:v>1.5293311580578289E-2</c:v>
                </c:pt>
                <c:pt idx="343">
                  <c:v>1.1815767962553259E-2</c:v>
                </c:pt>
                <c:pt idx="344">
                  <c:v>9.0908764277522862E-3</c:v>
                </c:pt>
                <c:pt idx="345">
                  <c:v>6.9651895361221242E-3</c:v>
                </c:pt>
                <c:pt idx="346">
                  <c:v>5.3142686718289514E-3</c:v>
                </c:pt>
                <c:pt idx="347">
                  <c:v>4.0377317149856949E-3</c:v>
                </c:pt>
                <c:pt idx="348">
                  <c:v>3.0550251849336746E-3</c:v>
                </c:pt>
                <c:pt idx="349">
                  <c:v>2.3018420225310561E-3</c:v>
                </c:pt>
                <c:pt idx="350">
                  <c:v>1.7271084839573928E-3</c:v>
                </c:pt>
                <c:pt idx="351">
                  <c:v>1.2904675982702975E-3</c:v>
                </c:pt>
                <c:pt idx="352">
                  <c:v>9.601917612645154E-4</c:v>
                </c:pt>
                <c:pt idx="353">
                  <c:v>7.1146285333544077E-4</c:v>
                </c:pt>
                <c:pt idx="354">
                  <c:v>5.2496441803604377E-4</c:v>
                </c:pt>
                <c:pt idx="355">
                  <c:v>3.857366371958664E-4</c:v>
                </c:pt>
                <c:pt idx="356">
                  <c:v>2.8225087425541779E-4</c:v>
                </c:pt>
                <c:pt idx="357">
                  <c:v>2.0566627645254607E-4</c:v>
                </c:pt>
                <c:pt idx="358">
                  <c:v>1.492362262948956E-4</c:v>
                </c:pt>
                <c:pt idx="359">
                  <c:v>1.0783725283177443E-4</c:v>
                </c:pt>
                <c:pt idx="360">
                  <c:v>7.7597326117400102E-5</c:v>
                </c:pt>
                <c:pt idx="361">
                  <c:v>5.5604261991806808E-5</c:v>
                </c:pt>
                <c:pt idx="362">
                  <c:v>3.967827556244488E-5</c:v>
                </c:pt>
                <c:pt idx="363">
                  <c:v>2.8195570169078896E-5</c:v>
                </c:pt>
                <c:pt idx="364">
                  <c:v>1.9952272017633321E-5</c:v>
                </c:pt>
                <c:pt idx="365">
                  <c:v>1.4060061380804728E-5</c:v>
                </c:pt>
                <c:pt idx="366">
                  <c:v>9.8665531554336962E-6</c:v>
                </c:pt>
                <c:pt idx="367">
                  <c:v>6.8948859536512142E-6</c:v>
                </c:pt>
                <c:pt idx="368">
                  <c:v>4.7981309648741218E-6</c:v>
                </c:pt>
                <c:pt idx="369">
                  <c:v>3.3250677019277562E-6</c:v>
                </c:pt>
                <c:pt idx="370">
                  <c:v>2.2946279050969962E-6</c:v>
                </c:pt>
                <c:pt idx="371">
                  <c:v>1.5769119083612203E-6</c:v>
                </c:pt>
                <c:pt idx="372">
                  <c:v>1.0791603459578513E-6</c:v>
                </c:pt>
                <c:pt idx="373">
                  <c:v>7.3544111964248694E-7</c:v>
                </c:pt>
                <c:pt idx="374">
                  <c:v>4.9910649516819498E-7</c:v>
                </c:pt>
                <c:pt idx="375">
                  <c:v>3.373043318990265E-7</c:v>
                </c:pt>
                <c:pt idx="376">
                  <c:v>2.27004255968447E-7</c:v>
                </c:pt>
                <c:pt idx="377">
                  <c:v>1.5213511398435606E-7</c:v>
                </c:pt>
                <c:pt idx="378">
                  <c:v>1.0153325578646106E-7</c:v>
                </c:pt>
                <c:pt idx="379">
                  <c:v>6.7479296262407333E-8</c:v>
                </c:pt>
                <c:pt idx="380">
                  <c:v>4.4659736937729463E-8</c:v>
                </c:pt>
                <c:pt idx="381">
                  <c:v>2.9433720410803635E-8</c:v>
                </c:pt>
                <c:pt idx="382">
                  <c:v>1.9317794580951412E-8</c:v>
                </c:pt>
                <c:pt idx="383">
                  <c:v>1.2625637348738046E-8</c:v>
                </c:pt>
                <c:pt idx="384">
                  <c:v>8.217362799514334E-9</c:v>
                </c:pt>
                <c:pt idx="385">
                  <c:v>5.3259243859263928E-9</c:v>
                </c:pt>
                <c:pt idx="386">
                  <c:v>3.4374858151626948E-9</c:v>
                </c:pt>
                <c:pt idx="387">
                  <c:v>2.2093789752266642E-9</c:v>
                </c:pt>
                <c:pt idx="388">
                  <c:v>1.4141090536708192E-9</c:v>
                </c:pt>
                <c:pt idx="389">
                  <c:v>9.0131992620955532E-10</c:v>
                </c:pt>
                <c:pt idx="390">
                  <c:v>5.7208218780213891E-10</c:v>
                </c:pt>
                <c:pt idx="391">
                  <c:v>3.6159403959174252E-10</c:v>
                </c:pt>
                <c:pt idx="392">
                  <c:v>2.2759749826630719E-10</c:v>
                </c:pt>
                <c:pt idx="393">
                  <c:v>1.4265831455257205E-10</c:v>
                </c:pt>
                <c:pt idx="394">
                  <c:v>8.9045110494569039E-11</c:v>
                </c:pt>
                <c:pt idx="395">
                  <c:v>5.5348575676726088E-11</c:v>
                </c:pt>
                <c:pt idx="396">
                  <c:v>3.4259909018997449E-11</c:v>
                </c:pt>
                <c:pt idx="397">
                  <c:v>2.1117832702044063E-11</c:v>
                </c:pt>
                <c:pt idx="398">
                  <c:v>1.2962711890194268E-11</c:v>
                </c:pt>
                <c:pt idx="399">
                  <c:v>7.9236589744051037E-12</c:v>
                </c:pt>
                <c:pt idx="400">
                  <c:v>4.8232421559975191E-12</c:v>
                </c:pt>
                <c:pt idx="401">
                  <c:v>2.9237197497516203E-12</c:v>
                </c:pt>
                <c:pt idx="402">
                  <c:v>1.7648825125746166E-12</c:v>
                </c:pt>
                <c:pt idx="403">
                  <c:v>1.0609117078029178E-12</c:v>
                </c:pt>
                <c:pt idx="404">
                  <c:v>6.350765372551421E-13</c:v>
                </c:pt>
                <c:pt idx="405">
                  <c:v>3.7857878918311297E-13</c:v>
                </c:pt>
                <c:pt idx="406">
                  <c:v>2.2473456383391901E-13</c:v>
                </c:pt>
                <c:pt idx="407">
                  <c:v>1.3285161818291648E-13</c:v>
                </c:pt>
                <c:pt idx="408">
                  <c:v>7.8207285042439346E-14</c:v>
                </c:pt>
                <c:pt idx="409">
                  <c:v>4.5847003332720702E-14</c:v>
                </c:pt>
                <c:pt idx="410">
                  <c:v>2.676443519347721E-14</c:v>
                </c:pt>
                <c:pt idx="411">
                  <c:v>1.5559247717860835E-14</c:v>
                </c:pt>
                <c:pt idx="412">
                  <c:v>9.0074630916646575E-15</c:v>
                </c:pt>
                <c:pt idx="413">
                  <c:v>5.1927781779177049E-15</c:v>
                </c:pt>
                <c:pt idx="414">
                  <c:v>2.9811267023727553E-15</c:v>
                </c:pt>
                <c:pt idx="415">
                  <c:v>1.704293869844344E-15</c:v>
                </c:pt>
                <c:pt idx="416">
                  <c:v>9.702684571221356E-16</c:v>
                </c:pt>
                <c:pt idx="417">
                  <c:v>5.5007603901024578E-16</c:v>
                </c:pt>
                <c:pt idx="418">
                  <c:v>3.1055385619056784E-16</c:v>
                </c:pt>
                <c:pt idx="419">
                  <c:v>1.7459608797998817E-16</c:v>
                </c:pt>
                <c:pt idx="420">
                  <c:v>9.774970934164054E-17</c:v>
                </c:pt>
                <c:pt idx="421">
                  <c:v>5.4497907134051788E-17</c:v>
                </c:pt>
                <c:pt idx="422">
                  <c:v>3.0257117939498513E-17</c:v>
                </c:pt>
                <c:pt idx="423">
                  <c:v>1.6728564509801771E-17</c:v>
                </c:pt>
                <c:pt idx="424">
                  <c:v>9.210287278942211E-18</c:v>
                </c:pt>
                <c:pt idx="425">
                  <c:v>5.0497637612929732E-18</c:v>
                </c:pt>
                <c:pt idx="426">
                  <c:v>2.7570988047311858E-18</c:v>
                </c:pt>
                <c:pt idx="427">
                  <c:v>1.4990529808122785E-18</c:v>
                </c:pt>
                <c:pt idx="428">
                  <c:v>8.1164294579524596E-19</c:v>
                </c:pt>
                <c:pt idx="429">
                  <c:v>4.376192709684842E-19</c:v>
                </c:pt>
                <c:pt idx="430">
                  <c:v>2.3496936430230053E-19</c:v>
                </c:pt>
                <c:pt idx="431">
                  <c:v>1.2563464857781529E-19</c:v>
                </c:pt>
                <c:pt idx="432">
                  <c:v>6.6894590639926989E-20</c:v>
                </c:pt>
                <c:pt idx="433">
                  <c:v>3.5469572596032157E-20</c:v>
                </c:pt>
                <c:pt idx="434">
                  <c:v>1.872855600179289E-20</c:v>
                </c:pt>
                <c:pt idx="435">
                  <c:v>9.8477273586828966E-21</c:v>
                </c:pt>
                <c:pt idx="436">
                  <c:v>5.1564536991752123E-21</c:v>
                </c:pt>
                <c:pt idx="437">
                  <c:v>2.688744978997905E-21</c:v>
                </c:pt>
                <c:pt idx="438">
                  <c:v>1.396148088461688E-21</c:v>
                </c:pt>
                <c:pt idx="439">
                  <c:v>7.2193274952754571E-22</c:v>
                </c:pt>
                <c:pt idx="440">
                  <c:v>3.7174521286889681E-22</c:v>
                </c:pt>
                <c:pt idx="441">
                  <c:v>1.9062392587671534E-22</c:v>
                </c:pt>
                <c:pt idx="442">
                  <c:v>9.7340330892062521E-23</c:v>
                </c:pt>
                <c:pt idx="443">
                  <c:v>4.9498451259597749E-23</c:v>
                </c:pt>
                <c:pt idx="444">
                  <c:v>2.5065350783493716E-23</c:v>
                </c:pt>
                <c:pt idx="445">
                  <c:v>1.2639775105274071E-23</c:v>
                </c:pt>
                <c:pt idx="446">
                  <c:v>6.3472892592577591E-24</c:v>
                </c:pt>
                <c:pt idx="447">
                  <c:v>3.1741000938716536E-24</c:v>
                </c:pt>
                <c:pt idx="448">
                  <c:v>1.5806522327503282E-24</c:v>
                </c:pt>
                <c:pt idx="449">
                  <c:v>7.8385444256426858E-25</c:v>
                </c:pt>
                <c:pt idx="450">
                  <c:v>3.8709530403764888E-25</c:v>
                </c:pt>
                <c:pt idx="451">
                  <c:v>1.9036353690363025E-25</c:v>
                </c:pt>
                <c:pt idx="452">
                  <c:v>9.3225132974155816E-26</c:v>
                </c:pt>
                <c:pt idx="453">
                  <c:v>4.5463790468101226E-26</c:v>
                </c:pt>
                <c:pt idx="454">
                  <c:v>2.207911467914784E-26</c:v>
                </c:pt>
                <c:pt idx="455">
                  <c:v>1.0677782067453281E-26</c:v>
                </c:pt>
                <c:pt idx="456">
                  <c:v>5.1423760681309943E-27</c:v>
                </c:pt>
                <c:pt idx="457">
                  <c:v>2.4662096850775472E-27</c:v>
                </c:pt>
                <c:pt idx="458">
                  <c:v>1.1778216898729834E-27</c:v>
                </c:pt>
                <c:pt idx="459">
                  <c:v>5.6016049887771449E-28</c:v>
                </c:pt>
                <c:pt idx="460">
                  <c:v>2.652948360011118E-28</c:v>
                </c:pt>
                <c:pt idx="461">
                  <c:v>1.2512050727678673E-28</c:v>
                </c:pt>
                <c:pt idx="462">
                  <c:v>5.8764031146568221E-29</c:v>
                </c:pt>
                <c:pt idx="463">
                  <c:v>2.7483880260896688E-29</c:v>
                </c:pt>
                <c:pt idx="464">
                  <c:v>1.2800528446125162E-29</c:v>
                </c:pt>
                <c:pt idx="465">
                  <c:v>5.9369191422069711E-30</c:v>
                </c:pt>
                <c:pt idx="466">
                  <c:v>2.7420650471368494E-30</c:v>
                </c:pt>
                <c:pt idx="467">
                  <c:v>1.261181975917006E-30</c:v>
                </c:pt>
                <c:pt idx="468">
                  <c:v>5.7764516389532639E-31</c:v>
                </c:pt>
                <c:pt idx="469">
                  <c:v>2.6346802250062613E-31</c:v>
                </c:pt>
                <c:pt idx="470">
                  <c:v>1.1966800904709687E-31</c:v>
                </c:pt>
                <c:pt idx="471">
                  <c:v>5.4126706650313809E-32</c:v>
                </c:pt>
                <c:pt idx="472">
                  <c:v>2.4379709391738806E-32</c:v>
                </c:pt>
                <c:pt idx="473">
                  <c:v>1.0935252852960084E-32</c:v>
                </c:pt>
                <c:pt idx="474">
                  <c:v>4.884414573845763E-33</c:v>
                </c:pt>
                <c:pt idx="475">
                  <c:v>2.1725990784192503E-33</c:v>
                </c:pt>
                <c:pt idx="476">
                  <c:v>9.6234334496428178E-34</c:v>
                </c:pt>
                <c:pt idx="477">
                  <c:v>4.2448650443483513E-34</c:v>
                </c:pt>
                <c:pt idx="478">
                  <c:v>1.8645803851696611E-34</c:v>
                </c:pt>
                <c:pt idx="479">
                  <c:v>8.156084542924352E-35</c:v>
                </c:pt>
                <c:pt idx="480">
                  <c:v>3.552758688548638E-35</c:v>
                </c:pt>
                <c:pt idx="481">
                  <c:v>1.5411080370154087E-35</c:v>
                </c:pt>
                <c:pt idx="482">
                  <c:v>6.6570810451010648E-36</c:v>
                </c:pt>
                <c:pt idx="483">
                  <c:v>2.8636371429701665E-36</c:v>
                </c:pt>
                <c:pt idx="484">
                  <c:v>1.2266919441156596E-36</c:v>
                </c:pt>
                <c:pt idx="485">
                  <c:v>5.2328275585857983E-37</c:v>
                </c:pt>
                <c:pt idx="486">
                  <c:v>2.2229040505853154E-37</c:v>
                </c:pt>
                <c:pt idx="487">
                  <c:v>9.4034754455369454E-38</c:v>
                </c:pt>
                <c:pt idx="488">
                  <c:v>3.9613157095945151E-38</c:v>
                </c:pt>
                <c:pt idx="489">
                  <c:v>1.6617814295516002E-38</c:v>
                </c:pt>
                <c:pt idx="490">
                  <c:v>6.9421138265499611E-39</c:v>
                </c:pt>
                <c:pt idx="491">
                  <c:v>2.8879717653199607E-39</c:v>
                </c:pt>
                <c:pt idx="492">
                  <c:v>1.1964031268020074E-39</c:v>
                </c:pt>
                <c:pt idx="493">
                  <c:v>4.9356632332913807E-40</c:v>
                </c:pt>
                <c:pt idx="494">
                  <c:v>2.0276681688398872E-40</c:v>
                </c:pt>
                <c:pt idx="495">
                  <c:v>8.295291103751589E-41</c:v>
                </c:pt>
                <c:pt idx="496">
                  <c:v>3.3794790818194556E-41</c:v>
                </c:pt>
                <c:pt idx="497">
                  <c:v>1.3710436377743462E-41</c:v>
                </c:pt>
                <c:pt idx="498">
                  <c:v>5.5390613674962309E-42</c:v>
                </c:pt>
                <c:pt idx="499">
                  <c:v>2.2284580314927032E-42</c:v>
                </c:pt>
                <c:pt idx="500">
                  <c:v>8.928039969980464E-43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7.5830012453976332E-11</c:v>
                </c:pt>
                <c:pt idx="1">
                  <c:v>1.2240634509927354E-10</c:v>
                </c:pt>
                <c:pt idx="2">
                  <c:v>1.9676602748572909E-10</c:v>
                </c:pt>
                <c:pt idx="3">
                  <c:v>3.149776138208298E-10</c:v>
                </c:pt>
                <c:pt idx="4">
                  <c:v>5.0210279996068712E-10</c:v>
                </c:pt>
                <c:pt idx="5">
                  <c:v>7.9705626839077395E-10</c:v>
                </c:pt>
                <c:pt idx="6">
                  <c:v>1.2599946578183426E-9</c:v>
                </c:pt>
                <c:pt idx="7">
                  <c:v>1.9834981956050884E-9</c:v>
                </c:pt>
                <c:pt idx="8">
                  <c:v>3.1094122089417569E-9</c:v>
                </c:pt>
                <c:pt idx="9">
                  <c:v>4.8540938966505217E-9</c:v>
                </c:pt>
                <c:pt idx="10">
                  <c:v>7.5460804382767664E-9</c:v>
                </c:pt>
                <c:pt idx="11">
                  <c:v>1.1682023388724619E-8</c:v>
                </c:pt>
                <c:pt idx="12">
                  <c:v>1.800935240292351E-8</c:v>
                </c:pt>
                <c:pt idx="13">
                  <c:v>2.7647858943354836E-8</c:v>
                </c:pt>
                <c:pt idx="14">
                  <c:v>4.2267668986818561E-8</c:v>
                </c:pt>
                <c:pt idx="15">
                  <c:v>6.434850686878446E-8</c:v>
                </c:pt>
                <c:pt idx="16">
                  <c:v>9.7555561817296214E-8</c:v>
                </c:pt>
                <c:pt idx="17">
                  <c:v>1.472817644771119E-7</c:v>
                </c:pt>
                <c:pt idx="18">
                  <c:v>2.2142635274000334E-7</c:v>
                </c:pt>
                <c:pt idx="19">
                  <c:v>3.3150724065451043E-7</c:v>
                </c:pt>
                <c:pt idx="20">
                  <c:v>4.9424253044327762E-7</c:v>
                </c:pt>
                <c:pt idx="21">
                  <c:v>7.3378798171370487E-7</c:v>
                </c:pt>
                <c:pt idx="22">
                  <c:v>1.0848868831943385E-6</c:v>
                </c:pt>
                <c:pt idx="23">
                  <c:v>1.5972824005566169E-6</c:v>
                </c:pt>
                <c:pt idx="24">
                  <c:v>2.3418676030639398E-6</c:v>
                </c:pt>
                <c:pt idx="25">
                  <c:v>3.4192145675967222E-6</c:v>
                </c:pt>
                <c:pt idx="26">
                  <c:v>4.9713433134534922E-6</c:v>
                </c:pt>
                <c:pt idx="27">
                  <c:v>7.1978789899085166E-6</c:v>
                </c:pt>
                <c:pt idx="28">
                  <c:v>1.0378120542606575E-5</c:v>
                </c:pt>
                <c:pt idx="29">
                  <c:v>1.4901029177689894E-5</c:v>
                </c:pt>
                <c:pt idx="30">
                  <c:v>2.1305768522395882E-5</c:v>
                </c:pt>
                <c:pt idx="31">
                  <c:v>3.0336224422626999E-5</c:v>
                </c:pt>
                <c:pt idx="32">
                  <c:v>4.3013941288535265E-5</c:v>
                </c:pt>
                <c:pt idx="33">
                  <c:v>6.0735181404400738E-5</c:v>
                </c:pt>
                <c:pt idx="34">
                  <c:v>8.5399398898752734E-5</c:v>
                </c:pt>
                <c:pt idx="35">
                  <c:v>1.1957838424769031E-4</c:v>
                </c:pt>
                <c:pt idx="36">
                  <c:v>1.6673774920441197E-4</c:v>
                </c:pt>
                <c:pt idx="37">
                  <c:v>2.3152536396710407E-4</c:v>
                </c:pt>
                <c:pt idx="38">
                  <c:v>3.2014491223564625E-4</c:v>
                </c:pt>
                <c:pt idx="39">
                  <c:v>4.4083698321320942E-4</c:v>
                </c:pt>
                <c:pt idx="40">
                  <c:v>6.0449516073321768E-4</c:v>
                </c:pt>
                <c:pt idx="41">
                  <c:v>8.2545048245726991E-4</c:v>
                </c:pt>
                <c:pt idx="42">
                  <c:v>1.1224645001536404E-3</c:v>
                </c:pt>
                <c:pt idx="43">
                  <c:v>1.5199790307922694E-3</c:v>
                </c:pt>
                <c:pt idx="44">
                  <c:v>2.0496795747748518E-3</c:v>
                </c:pt>
                <c:pt idx="45">
                  <c:v>2.7524392793008279E-3</c:v>
                </c:pt>
                <c:pt idx="46">
                  <c:v>3.6807211745841085E-3</c:v>
                </c:pt>
                <c:pt idx="47">
                  <c:v>4.9015280715586978E-3</c:v>
                </c:pt>
                <c:pt idx="48">
                  <c:v>6.5000017572572639E-3</c:v>
                </c:pt>
                <c:pt idx="49">
                  <c:v>8.5837856272677256E-3</c:v>
                </c:pt>
                <c:pt idx="50">
                  <c:v>1.1288277197912797E-2</c:v>
                </c:pt>
                <c:pt idx="51">
                  <c:v>1.4782908444035306E-2</c:v>
                </c:pt>
                <c:pt idx="52">
                  <c:v>1.9278601853154421E-2</c:v>
                </c:pt>
                <c:pt idx="53">
                  <c:v>2.5036557542640156E-2</c:v>
                </c:pt>
                <c:pt idx="54">
                  <c:v>3.2378530644779482E-2</c:v>
                </c:pt>
                <c:pt idx="55">
                  <c:v>4.1698757142634144E-2</c:v>
                </c:pt>
                <c:pt idx="56">
                  <c:v>5.3477678990512055E-2</c:v>
                </c:pt>
                <c:pt idx="57">
                  <c:v>6.8297604089417888E-2</c:v>
                </c:pt>
                <c:pt idx="58">
                  <c:v>8.6860411845061991E-2</c:v>
                </c:pt>
                <c:pt idx="59">
                  <c:v>0.11000737888046935</c:v>
                </c:pt>
                <c:pt idx="60">
                  <c:v>0.13874115036083118</c:v>
                </c:pt>
                <c:pt idx="61">
                  <c:v>0.17424981877317416</c:v>
                </c:pt>
                <c:pt idx="62">
                  <c:v>0.21793299264104232</c:v>
                </c:pt>
                <c:pt idx="63">
                  <c:v>0.27142964167447398</c:v>
                </c:pt>
                <c:pt idx="64">
                  <c:v>0.33664739196573162</c:v>
                </c:pt>
                <c:pt idx="65">
                  <c:v>0.41579281545178187</c:v>
                </c:pt>
                <c:pt idx="66">
                  <c:v>0.51140211326693608</c:v>
                </c:pt>
                <c:pt idx="67">
                  <c:v>0.62637143516318894</c:v>
                </c:pt>
                <c:pt idx="68">
                  <c:v>0.7639859103737715</c:v>
                </c:pt>
                <c:pt idx="69">
                  <c:v>0.92794629398004658</c:v>
                </c:pt>
                <c:pt idx="70">
                  <c:v>1.1223919631678367</c:v>
                </c:pt>
                <c:pt idx="71">
                  <c:v>1.3519188372404907</c:v>
                </c:pt>
                <c:pt idx="72">
                  <c:v>1.6215906527636927</c:v>
                </c:pt>
                <c:pt idx="73">
                  <c:v>1.9369419106348442</c:v>
                </c:pt>
                <c:pt idx="74">
                  <c:v>2.3039707361165145</c:v>
                </c:pt>
                <c:pt idx="75">
                  <c:v>2.7291198672886998</c:v>
                </c:pt>
                <c:pt idx="76">
                  <c:v>3.2192440233812718</c:v>
                </c:pt>
                <c:pt idx="77">
                  <c:v>3.7815620131259249</c:v>
                </c:pt>
                <c:pt idx="78">
                  <c:v>4.4235921344107654</c:v>
                </c:pt>
                <c:pt idx="79">
                  <c:v>5.1530696979803752</c:v>
                </c:pt>
                <c:pt idx="80">
                  <c:v>5.977845885931389</c:v>
                </c:pt>
                <c:pt idx="81">
                  <c:v>6.9057676312881826</c:v>
                </c:pt>
                <c:pt idx="82">
                  <c:v>7.9445387775402914</c:v>
                </c:pt>
                <c:pt idx="83">
                  <c:v>9.1015634392978715</c:v>
                </c:pt>
                <c:pt idx="84">
                  <c:v>10.383773226419052</c:v>
                </c:pt>
                <c:pt idx="85">
                  <c:v>11.797440796786171</c:v>
                </c:pt>
                <c:pt idx="86">
                  <c:v>13.347983045623316</c:v>
                </c:pt>
                <c:pt idx="87">
                  <c:v>15.039758094278767</c:v>
                </c:pt>
                <c:pt idx="88">
                  <c:v>16.875861076657877</c:v>
                </c:pt>
                <c:pt idx="89">
                  <c:v>18.85792450163958</c:v>
                </c:pt>
                <c:pt idx="90">
                  <c:v>20.985929655646437</c:v>
                </c:pt>
                <c:pt idx="91">
                  <c:v>23.258036062012259</c:v>
                </c:pt>
                <c:pt idx="92">
                  <c:v>25.670436393131531</c:v>
                </c:pt>
                <c:pt idx="93">
                  <c:v>28.217244400344647</c:v>
                </c:pt>
                <c:pt idx="94">
                  <c:v>30.890423352847336</c:v>
                </c:pt>
                <c:pt idx="95">
                  <c:v>33.679762132766875</c:v>
                </c:pt>
                <c:pt idx="96">
                  <c:v>36.57290550113013</c:v>
                </c:pt>
                <c:pt idx="97">
                  <c:v>39.555444118941331</c:v>
                </c:pt>
                <c:pt idx="98">
                  <c:v>42.611068680676375</c:v>
                </c:pt>
                <c:pt idx="99">
                  <c:v>45.721791008679148</c:v>
                </c:pt>
                <c:pt idx="100">
                  <c:v>48.868233191483334</c:v>
                </c:pt>
                <c:pt idx="101">
                  <c:v>52.029983864702828</c:v>
                </c:pt>
                <c:pt idx="102">
                  <c:v>55.186018583576057</c:v>
                </c:pt>
                <c:pt idx="103">
                  <c:v>58.315178975437206</c:v>
                </c:pt>
                <c:pt idx="104">
                  <c:v>61.396703064697839</c:v>
                </c:pt>
                <c:pt idx="105">
                  <c:v>64.410796902759728</c:v>
                </c:pt>
                <c:pt idx="106">
                  <c:v>67.339235493537544</c:v>
                </c:pt>
                <c:pt idx="107">
                  <c:v>70.165979060800652</c:v>
                </c:pt>
                <c:pt idx="108">
                  <c:v>72.877789036858118</c:v>
                </c:pt>
                <c:pt idx="109">
                  <c:v>75.464826836570523</c:v>
                </c:pt>
                <c:pt idx="110">
                  <c:v>77.921217583049923</c:v>
                </c:pt>
                <c:pt idx="111">
                  <c:v>80.24556052908828</c:v>
                </c:pt>
                <c:pt idx="112">
                  <c:v>82.441368014465169</c:v>
                </c:pt>
                <c:pt idx="113">
                  <c:v>84.517415445455271</c:v>
                </c:pt>
                <c:pt idx="114">
                  <c:v>86.487985993462246</c:v>
                </c:pt>
                <c:pt idx="115">
                  <c:v>88.372995484069563</c:v>
                </c:pt>
                <c:pt idx="116">
                  <c:v>90.197985269478437</c:v>
                </c:pt>
                <c:pt idx="117">
                  <c:v>91.993973712294064</c:v>
                </c:pt>
                <c:pt idx="118">
                  <c:v>93.797160209282723</c:v>
                </c:pt>
                <c:pt idx="119">
                  <c:v>95.648479386193827</c:v>
                </c:pt>
                <c:pt idx="120">
                  <c:v>97.593007122164664</c:v>
                </c:pt>
                <c:pt idx="121">
                  <c:v>99.67922432573809</c:v>
                </c:pt>
                <c:pt idx="122">
                  <c:v>101.95814878324418</c:v>
                </c:pt>
                <c:pt idx="123">
                  <c:v>104.4823498236252</c:v>
                </c:pt>
                <c:pt idx="124">
                  <c:v>107.30486487608732</c:v>
                </c:pt>
                <c:pt idx="125">
                  <c:v>110.47804110917281</c:v>
                </c:pt>
                <c:pt idx="126">
                  <c:v>114.05232910768773</c:v>
                </c:pt>
                <c:pt idx="127">
                  <c:v>118.07505883228848</c:v>
                </c:pt>
                <c:pt idx="128">
                  <c:v>122.58923078684649</c:v>
                </c:pt>
                <c:pt idx="129">
                  <c:v>127.63235726161251</c:v>
                </c:pt>
                <c:pt idx="130">
                  <c:v>133.23538960676362</c:v>
                </c:pt>
                <c:pt idx="131">
                  <c:v>139.42176761127683</c:v>
                </c:pt>
                <c:pt idx="132">
                  <c:v>146.20662612287541</c:v>
                </c:pt>
                <c:pt idx="133">
                  <c:v>153.59619197601052</c:v>
                </c:pt>
                <c:pt idx="134">
                  <c:v>161.58740104888597</c:v>
                </c:pt>
                <c:pt idx="135">
                  <c:v>170.16776083701006</c:v>
                </c:pt>
                <c:pt idx="136">
                  <c:v>179.31547833245736</c:v>
                </c:pt>
                <c:pt idx="137">
                  <c:v>188.9998663004165</c:v>
                </c:pt>
                <c:pt idx="138">
                  <c:v>199.18203336127411</c:v>
                </c:pt>
                <c:pt idx="139">
                  <c:v>209.81585477164543</c:v>
                </c:pt>
                <c:pt idx="140">
                  <c:v>220.84921166063924</c:v>
                </c:pt>
                <c:pt idx="141">
                  <c:v>232.22547696647598</c:v>
                </c:pt>
                <c:pt idx="142">
                  <c:v>243.88521672447729</c:v>
                </c:pt>
                <c:pt idx="143">
                  <c:v>255.76806600903828</c:v>
                </c:pt>
                <c:pt idx="144">
                  <c:v>267.81473007679153</c:v>
                </c:pt>
                <c:pt idx="145">
                  <c:v>279.96905345679215</c:v>
                </c:pt>
                <c:pt idx="146">
                  <c:v>292.18009326342843</c:v>
                </c:pt>
                <c:pt idx="147">
                  <c:v>304.40412819121019</c:v>
                </c:pt>
                <c:pt idx="148">
                  <c:v>316.60653183062323</c:v>
                </c:pt>
                <c:pt idx="149">
                  <c:v>328.76343836795837</c:v>
                </c:pt>
                <c:pt idx="150">
                  <c:v>340.86313061530541</c:v>
                </c:pt>
                <c:pt idx="151">
                  <c:v>352.90708477732574</c:v>
                </c:pt>
                <c:pt idx="152">
                  <c:v>364.91061343959251</c:v>
                </c:pt>
                <c:pt idx="153">
                  <c:v>376.90305789091263</c:v>
                </c:pt>
                <c:pt idx="154">
                  <c:v>388.92749289926019</c:v>
                </c:pt>
                <c:pt idx="155">
                  <c:v>401.03992117504549</c:v>
                </c:pt>
                <c:pt idx="156">
                  <c:v>413.307950592152</c:v>
                </c:pt>
                <c:pt idx="157">
                  <c:v>425.80896432879217</c:v>
                </c:pt>
                <c:pt idx="158">
                  <c:v>438.62781187905028</c:v>
                </c:pt>
                <c:pt idx="159">
                  <c:v>451.85406675409865</c:v>
                </c:pt>
                <c:pt idx="160">
                  <c:v>465.57891398336199</c:v>
                </c:pt>
                <c:pt idx="161">
                  <c:v>479.89174655813019</c:v>
                </c:pt>
                <c:pt idx="162">
                  <c:v>494.87656407268963</c:v>
                </c:pt>
                <c:pt idx="163">
                  <c:v>510.60827838003416</c:v>
                </c:pt>
                <c:pt idx="164">
                  <c:v>527.1490395298739</c:v>
                </c:pt>
                <c:pt idx="165">
                  <c:v>544.54470013383525</c:v>
                </c:pt>
                <c:pt idx="166">
                  <c:v>562.82153725490332</c:v>
                </c:pt>
                <c:pt idx="167">
                  <c:v>581.98334773238162</c:v>
                </c:pt>
                <c:pt idx="168">
                  <c:v>602.00902549694081</c:v>
                </c:pt>
                <c:pt idx="169">
                  <c:v>622.85071797508101</c:v>
                </c:pt>
                <c:pt idx="170">
                  <c:v>644.43264344432737</c:v>
                </c:pt>
                <c:pt idx="171">
                  <c:v>666.65063258637338</c:v>
                </c:pt>
                <c:pt idx="172">
                  <c:v>689.37243610006965</c:v>
                </c:pt>
                <c:pt idx="173">
                  <c:v>712.43881678287448</c:v>
                </c:pt>
                <c:pt idx="174">
                  <c:v>735.66541979768942</c:v>
                </c:pt>
                <c:pt idx="175">
                  <c:v>758.84538979780621</c:v>
                </c:pt>
                <c:pt idx="176">
                  <c:v>781.75267911358924</c:v>
                </c:pt>
                <c:pt idx="177">
                  <c:v>804.14596824243119</c:v>
                </c:pt>
                <c:pt idx="178">
                  <c:v>825.77309930056367</c:v>
                </c:pt>
                <c:pt idx="179">
                  <c:v>846.37590570309499</c:v>
                </c:pt>
                <c:pt idx="180">
                  <c:v>865.69530781367155</c:v>
                </c:pt>
                <c:pt idx="181">
                  <c:v>883.47653518168022</c:v>
                </c:pt>
                <c:pt idx="182">
                  <c:v>899.47433162797495</c:v>
                </c:pt>
                <c:pt idx="183">
                  <c:v>913.45800000763029</c:v>
                </c:pt>
                <c:pt idx="184">
                  <c:v>925.21614894614754</c:v>
                </c:pt>
                <c:pt idx="185">
                  <c:v>934.56101397442785</c:v>
                </c:pt>
                <c:pt idx="186">
                  <c:v>941.33223985622715</c:v>
                </c:pt>
                <c:pt idx="187">
                  <c:v>945.40002891970437</c:v>
                </c:pt>
                <c:pt idx="188">
                  <c:v>946.66758113143726</c:v>
                </c:pt>
                <c:pt idx="189">
                  <c:v>945.07277464595813</c:v>
                </c:pt>
                <c:pt idx="190">
                  <c:v>940.58905971479123</c:v>
                </c:pt>
                <c:pt idx="191">
                  <c:v>933.22556319929674</c:v>
                </c:pt>
                <c:pt idx="192">
                  <c:v>923.02642458565867</c:v>
                </c:pt>
                <c:pt idx="193">
                  <c:v>910.06940647588931</c:v>
                </c:pt>
                <c:pt idx="194">
                  <c:v>894.46384225516283</c:v>
                </c:pt>
                <c:pt idx="195">
                  <c:v>876.34800037106481</c:v>
                </c:pt>
                <c:pt idx="196">
                  <c:v>855.88595790869033</c:v>
                </c:pt>
                <c:pt idx="197">
                  <c:v>833.26408558430228</c:v>
                </c:pt>
                <c:pt idx="198">
                  <c:v>808.68725176308783</c:v>
                </c:pt>
                <c:pt idx="199">
                  <c:v>782.37485465267321</c:v>
                </c:pt>
                <c:pt idx="200">
                  <c:v>754.55678963217463</c:v>
                </c:pt>
                <c:pt idx="201">
                  <c:v>725.46945307251042</c:v>
                </c:pt>
                <c:pt idx="202">
                  <c:v>695.35187544947303</c:v>
                </c:pt>
                <c:pt idx="203">
                  <c:v>664.44206559677548</c:v>
                </c:pt>
                <c:pt idx="204">
                  <c:v>632.97363519216844</c:v>
                </c:pt>
                <c:pt idx="205">
                  <c:v>601.17275866522073</c:v>
                </c:pt>
                <c:pt idx="206">
                  <c:v>569.25550927861309</c:v>
                </c:pt>
                <c:pt idx="207">
                  <c:v>537.42559777133943</c:v>
                </c:pt>
                <c:pt idx="208">
                  <c:v>505.87252620034349</c:v>
                </c:pt>
                <c:pt idx="209">
                  <c:v>474.77015692663417</c:v>
                </c:pt>
                <c:pt idx="210">
                  <c:v>444.27568543705814</c:v>
                </c:pt>
                <c:pt idx="211">
                  <c:v>414.52899614191404</c:v>
                </c:pt>
                <c:pt idx="212">
                  <c:v>385.65237256524694</c:v>
                </c:pt>
                <c:pt idx="213">
                  <c:v>357.75052757385271</c:v>
                </c:pt>
                <c:pt idx="214">
                  <c:v>330.91091537024556</c:v>
                </c:pt>
                <c:pt idx="215">
                  <c:v>305.20428484716967</c:v>
                </c:pt>
                <c:pt idx="216">
                  <c:v>280.68543336253509</c:v>
                </c:pt>
                <c:pt idx="217">
                  <c:v>257.39412084261306</c:v>
                </c:pt>
                <c:pt idx="218">
                  <c:v>235.35610609563616</c:v>
                </c:pt>
                <c:pt idx="219">
                  <c:v>214.58427006424733</c:v>
                </c:pt>
                <c:pt idx="220">
                  <c:v>195.0797942035291</c:v>
                </c:pt>
                <c:pt idx="221">
                  <c:v>176.83336599184958</c:v>
                </c:pt>
                <c:pt idx="222">
                  <c:v>159.82638755622864</c:v>
                </c:pt>
                <c:pt idx="223">
                  <c:v>144.03216732664285</c:v>
                </c:pt>
                <c:pt idx="224">
                  <c:v>129.4170783823115</c:v>
                </c:pt>
                <c:pt idx="225">
                  <c:v>115.94167060590814</c:v>
                </c:pt>
                <c:pt idx="226">
                  <c:v>103.56172684114621</c:v>
                </c:pt>
                <c:pt idx="227">
                  <c:v>92.229255923178542</c:v>
                </c:pt>
                <c:pt idx="228">
                  <c:v>81.893417702827364</c:v>
                </c:pt>
                <c:pt idx="229">
                  <c:v>72.501377033881752</c:v>
                </c:pt>
                <c:pt idx="230">
                  <c:v>63.999085169160644</c:v>
                </c:pt>
                <c:pt idx="231">
                  <c:v>56.331988157821151</c:v>
                </c:pt>
                <c:pt idx="232">
                  <c:v>49.445662708325649</c:v>
                </c:pt>
                <c:pt idx="233">
                  <c:v>43.286380631789434</c:v>
                </c:pt>
                <c:pt idx="234">
                  <c:v>37.801603452408081</c:v>
                </c:pt>
                <c:pt idx="235">
                  <c:v>32.940409127015386</c:v>
                </c:pt>
                <c:pt idx="236">
                  <c:v>28.653853076679781</c:v>
                </c:pt>
                <c:pt idx="237">
                  <c:v>24.895265944080986</c:v>
                </c:pt>
                <c:pt idx="238">
                  <c:v>21.620490667975979</c:v>
                </c:pt>
                <c:pt idx="239">
                  <c:v>18.788061630493996</c:v>
                </c:pt>
                <c:pt idx="240">
                  <c:v>16.359328792036184</c:v>
                </c:pt>
                <c:pt idx="241">
                  <c:v>14.298529888700717</c:v>
                </c:pt>
                <c:pt idx="242">
                  <c:v>12.5728139293544</c:v>
                </c:pt>
                <c:pt idx="243">
                  <c:v>11.152219392068055</c:v>
                </c:pt>
                <c:pt idx="244">
                  <c:v>10.009610681400968</c:v>
                </c:pt>
                <c:pt idx="245">
                  <c:v>9.1205765651528434</c:v>
                </c:pt>
                <c:pt idx="246">
                  <c:v>8.4632944599616167</c:v>
                </c:pt>
                <c:pt idx="247">
                  <c:v>8.018364577288926</c:v>
                </c:pt>
                <c:pt idx="248">
                  <c:v>7.7686180732492831</c:v>
                </c:pt>
                <c:pt idx="249">
                  <c:v>7.698903466643114</c:v>
                </c:pt>
                <c:pt idx="250">
                  <c:v>7.7958556978011302</c:v>
                </c:pt>
                <c:pt idx="251">
                  <c:v>8.0476522949543838</c:v>
                </c:pt>
                <c:pt idx="252">
                  <c:v>8.4437611918883793</c:v>
                </c:pt>
                <c:pt idx="253">
                  <c:v>8.9746847965388596</c:v>
                </c:pt>
                <c:pt idx="254">
                  <c:v>9.6317049392226064</c:v>
                </c:pt>
                <c:pt idx="255">
                  <c:v>10.406633323598991</c:v>
                </c:pt>
                <c:pt idx="256">
                  <c:v>11.291572055017163</c:v>
                </c:pt>
                <c:pt idx="257">
                  <c:v>12.278688718237374</c:v>
                </c:pt>
                <c:pt idx="258">
                  <c:v>13.36001031013204</c:v>
                </c:pt>
                <c:pt idx="259">
                  <c:v>14.527240091316333</c:v>
                </c:pt>
                <c:pt idx="260">
                  <c:v>15.771601094875603</c:v>
                </c:pt>
                <c:pt idx="261">
                  <c:v>17.083709612402629</c:v>
                </c:pt>
                <c:pt idx="262">
                  <c:v>18.453481463353913</c:v>
                </c:pt>
                <c:pt idx="263">
                  <c:v>19.870073242324356</c:v>
                </c:pt>
                <c:pt idx="264">
                  <c:v>21.321860034044494</c:v>
                </c:pt>
                <c:pt idx="265">
                  <c:v>22.796450297089478</c:v>
                </c:pt>
                <c:pt idx="266">
                  <c:v>24.280737758101598</c:v>
                </c:pt>
                <c:pt idx="267">
                  <c:v>25.760989248891448</c:v>
                </c:pt>
                <c:pt idx="268">
                  <c:v>27.22296648302548</c:v>
                </c:pt>
                <c:pt idx="269">
                  <c:v>28.652078834793461</c:v>
                </c:pt>
                <c:pt idx="270">
                  <c:v>30.033563283596173</c:v>
                </c:pt>
                <c:pt idx="271">
                  <c:v>31.352686853199913</c:v>
                </c:pt>
                <c:pt idx="272">
                  <c:v>32.594966141872135</c:v>
                </c:pt>
                <c:pt idx="273">
                  <c:v>33.746397937440953</c:v>
                </c:pt>
                <c:pt idx="274">
                  <c:v>34.793694469406631</c:v>
                </c:pt>
                <c:pt idx="275">
                  <c:v>35.724516592477997</c:v>
                </c:pt>
                <c:pt idx="276">
                  <c:v>36.527698139426697</c:v>
                </c:pt>
                <c:pt idx="277">
                  <c:v>37.193454836062742</c:v>
                </c:pt>
                <c:pt idx="278">
                  <c:v>37.71357154023724</c:v>
                </c:pt>
                <c:pt idx="279">
                  <c:v>38.081562141326437</c:v>
                </c:pt>
                <c:pt idx="280">
                  <c:v>38.292797223138358</c:v>
                </c:pt>
                <c:pt idx="281">
                  <c:v>38.34459552619024</c:v>
                </c:pt>
                <c:pt idx="282">
                  <c:v>38.236276314321778</c:v>
                </c:pt>
                <c:pt idx="283">
                  <c:v>37.969170917854562</c:v>
                </c:pt>
                <c:pt idx="284">
                  <c:v>37.546592949219665</c:v>
                </c:pt>
                <c:pt idx="285">
                  <c:v>36.973767922415419</c:v>
                </c:pt>
                <c:pt idx="286">
                  <c:v>36.257724209715711</c:v>
                </c:pt>
                <c:pt idx="287">
                  <c:v>35.407148393758106</c:v>
                </c:pt>
                <c:pt idx="288">
                  <c:v>34.432209080283442</c:v>
                </c:pt>
                <c:pt idx="289">
                  <c:v>33.344354090987025</c:v>
                </c:pt>
                <c:pt idx="290">
                  <c:v>32.156086628820233</c:v>
                </c:pt>
                <c:pt idx="291">
                  <c:v>30.880726479229033</c:v>
                </c:pt>
                <c:pt idx="292">
                  <c:v>29.53216256805516</c:v>
                </c:pt>
                <c:pt idx="293">
                  <c:v>28.124603237819127</c:v>
                </c:pt>
                <c:pt idx="294">
                  <c:v>26.672330434402177</c:v>
                </c:pt>
                <c:pt idx="295">
                  <c:v>25.189463630409826</c:v>
                </c:pt>
                <c:pt idx="296">
                  <c:v>23.689738771521217</c:v>
                </c:pt>
                <c:pt idx="297">
                  <c:v>22.186306845339303</c:v>
                </c:pt>
                <c:pt idx="298">
                  <c:v>20.691555871491001</c:v>
                </c:pt>
                <c:pt idx="299">
                  <c:v>19.216959232620283</c:v>
                </c:pt>
                <c:pt idx="300">
                  <c:v>17.772952343247177</c:v>
                </c:pt>
                <c:pt idx="301">
                  <c:v>16.368838726458915</c:v>
                </c:pt>
                <c:pt idx="302">
                  <c:v>15.012725667618893</c:v>
                </c:pt>
                <c:pt idx="303">
                  <c:v>13.711488772899033</c:v>
                </c:pt>
                <c:pt idx="304">
                  <c:v>12.470764003034423</c:v>
                </c:pt>
                <c:pt idx="305">
                  <c:v>11.294965100925648</c:v>
                </c:pt>
                <c:pt idx="306">
                  <c:v>10.187323799813308</c:v>
                </c:pt>
                <c:pt idx="307">
                  <c:v>9.1499497960260321</c:v>
                </c:pt>
                <c:pt idx="308">
                  <c:v>8.1839071997074058</c:v>
                </c:pt>
                <c:pt idx="309">
                  <c:v>7.2893040356481729</c:v>
                </c:pt>
                <c:pt idx="310">
                  <c:v>6.4653913474954647</c:v>
                </c:pt>
                <c:pt idx="311">
                  <c:v>5.7106685501834313</c:v>
                </c:pt>
                <c:pt idx="312">
                  <c:v>5.0229918630714065</c:v>
                </c:pt>
                <c:pt idx="313">
                  <c:v>4.3996829230179113</c:v>
                </c:pt>
                <c:pt idx="314">
                  <c:v>3.8376350040892149</c:v>
                </c:pt>
                <c:pt idx="315">
                  <c:v>3.3334146406361884</c:v>
                </c:pt>
                <c:pt idx="316">
                  <c:v>2.8833568447201285</c:v>
                </c:pt>
                <c:pt idx="317">
                  <c:v>2.4836525107553031</c:v>
                </c:pt>
                <c:pt idx="318">
                  <c:v>2.1304269947000871</c:v>
                </c:pt>
                <c:pt idx="319">
                  <c:v>1.8198092292456345</c:v>
                </c:pt>
                <c:pt idx="320">
                  <c:v>1.5479910800273378</c:v>
                </c:pt>
                <c:pt idx="321">
                  <c:v>1.311276953131308</c:v>
                </c:pt>
                <c:pt idx="322">
                  <c:v>1.1061239255603941</c:v>
                </c:pt>
                <c:pt idx="323">
                  <c:v>0.92917288568229461</c:v>
                </c:pt>
                <c:pt idx="324">
                  <c:v>0.77727133869927667</c:v>
                </c:pt>
                <c:pt idx="325">
                  <c:v>0.64748865465513084</c:v>
                </c:pt>
                <c:pt idx="326">
                  <c:v>0.53712461598938266</c:v>
                </c:pt>
                <c:pt idx="327">
                  <c:v>0.44371216233573602</c:v>
                </c:pt>
                <c:pt idx="328">
                  <c:v>0.36501523692610655</c:v>
                </c:pt>
                <c:pt idx="329">
                  <c:v>0.29902261702809962</c:v>
                </c:pt>
                <c:pt idx="330">
                  <c:v>0.24393856586009349</c:v>
                </c:pt>
                <c:pt idx="331">
                  <c:v>0.19817108086771251</c:v>
                </c:pt>
                <c:pt idx="332">
                  <c:v>0.16031843834749074</c:v>
                </c:pt>
                <c:pt idx="333">
                  <c:v>0.12915465188194586</c:v>
                </c:pt>
                <c:pt idx="334">
                  <c:v>0.10361437610934651</c:v>
                </c:pt>
                <c:pt idx="335">
                  <c:v>8.2777701525055661E-2</c:v>
                </c:pt>
                <c:pt idx="336">
                  <c:v>6.5855203167516044E-2</c:v>
                </c:pt>
                <c:pt idx="337">
                  <c:v>5.2173528410309304E-2</c:v>
                </c:pt>
                <c:pt idx="338">
                  <c:v>4.1161738239847152E-2</c:v>
                </c:pt>
                <c:pt idx="339">
                  <c:v>3.2338553380279959E-2</c:v>
                </c:pt>
                <c:pt idx="340">
                  <c:v>2.5300601958145486E-2</c:v>
                </c:pt>
                <c:pt idx="341">
                  <c:v>1.9711719187552199E-2</c:v>
                </c:pt>
                <c:pt idx="342">
                  <c:v>1.529331158057933E-2</c:v>
                </c:pt>
                <c:pt idx="343">
                  <c:v>1.1815767962553844E-2</c:v>
                </c:pt>
                <c:pt idx="344">
                  <c:v>9.0908764277526123E-3</c:v>
                </c:pt>
                <c:pt idx="345">
                  <c:v>6.9651895361223055E-3</c:v>
                </c:pt>
                <c:pt idx="346">
                  <c:v>5.3142686718290521E-3</c:v>
                </c:pt>
                <c:pt idx="347">
                  <c:v>4.0377317149857504E-3</c:v>
                </c:pt>
                <c:pt idx="348">
                  <c:v>3.0550251849337049E-3</c:v>
                </c:pt>
                <c:pt idx="349">
                  <c:v>2.3018420225310726E-3</c:v>
                </c:pt>
                <c:pt idx="350">
                  <c:v>1.7271084839574019E-3</c:v>
                </c:pt>
                <c:pt idx="351">
                  <c:v>1.2904675982703024E-3</c:v>
                </c:pt>
                <c:pt idx="352">
                  <c:v>9.60191761264518E-4</c:v>
                </c:pt>
                <c:pt idx="353">
                  <c:v>7.1146285333544218E-4</c:v>
                </c:pt>
                <c:pt idx="354">
                  <c:v>5.2496441803604453E-4</c:v>
                </c:pt>
                <c:pt idx="355">
                  <c:v>3.8573663719586678E-4</c:v>
                </c:pt>
                <c:pt idx="356">
                  <c:v>2.8225087425541801E-4</c:v>
                </c:pt>
                <c:pt idx="357">
                  <c:v>2.0566627645254618E-4</c:v>
                </c:pt>
                <c:pt idx="358">
                  <c:v>1.4923622629489566E-4</c:v>
                </c:pt>
                <c:pt idx="359">
                  <c:v>1.0783725283177446E-4</c:v>
                </c:pt>
                <c:pt idx="360">
                  <c:v>7.7597326117400116E-5</c:v>
                </c:pt>
                <c:pt idx="361">
                  <c:v>5.5604261991806815E-5</c:v>
                </c:pt>
                <c:pt idx="362">
                  <c:v>3.9678275562444887E-5</c:v>
                </c:pt>
                <c:pt idx="363">
                  <c:v>2.8195570169078899E-5</c:v>
                </c:pt>
                <c:pt idx="364">
                  <c:v>1.9952272017633321E-5</c:v>
                </c:pt>
                <c:pt idx="365">
                  <c:v>1.4060061380804728E-5</c:v>
                </c:pt>
                <c:pt idx="366">
                  <c:v>9.8665531554336962E-6</c:v>
                </c:pt>
                <c:pt idx="367">
                  <c:v>6.8948859536512142E-6</c:v>
                </c:pt>
                <c:pt idx="368">
                  <c:v>4.7981309648741218E-6</c:v>
                </c:pt>
                <c:pt idx="369">
                  <c:v>3.3250677019277562E-6</c:v>
                </c:pt>
                <c:pt idx="370">
                  <c:v>2.2946279050969962E-6</c:v>
                </c:pt>
                <c:pt idx="371">
                  <c:v>1.5769119083612203E-6</c:v>
                </c:pt>
                <c:pt idx="372">
                  <c:v>1.0791603459578513E-6</c:v>
                </c:pt>
                <c:pt idx="373">
                  <c:v>7.3544111964248694E-7</c:v>
                </c:pt>
                <c:pt idx="374">
                  <c:v>4.9910649516819498E-7</c:v>
                </c:pt>
                <c:pt idx="375">
                  <c:v>3.373043318990265E-7</c:v>
                </c:pt>
                <c:pt idx="376">
                  <c:v>2.27004255968447E-7</c:v>
                </c:pt>
                <c:pt idx="377">
                  <c:v>1.5213511398435606E-7</c:v>
                </c:pt>
                <c:pt idx="378">
                  <c:v>1.0153325578646106E-7</c:v>
                </c:pt>
                <c:pt idx="379">
                  <c:v>6.7479296262407333E-8</c:v>
                </c:pt>
                <c:pt idx="380">
                  <c:v>4.4659736937729463E-8</c:v>
                </c:pt>
                <c:pt idx="381">
                  <c:v>2.9433720410803635E-8</c:v>
                </c:pt>
                <c:pt idx="382">
                  <c:v>1.9317794580951412E-8</c:v>
                </c:pt>
                <c:pt idx="383">
                  <c:v>1.2625637348738046E-8</c:v>
                </c:pt>
                <c:pt idx="384">
                  <c:v>8.217362799514334E-9</c:v>
                </c:pt>
                <c:pt idx="385">
                  <c:v>5.3259243859263928E-9</c:v>
                </c:pt>
                <c:pt idx="386">
                  <c:v>3.4374858151626948E-9</c:v>
                </c:pt>
                <c:pt idx="387">
                  <c:v>2.2093789752266642E-9</c:v>
                </c:pt>
                <c:pt idx="388">
                  <c:v>1.4141090536708192E-9</c:v>
                </c:pt>
                <c:pt idx="389">
                  <c:v>9.0131992620955532E-10</c:v>
                </c:pt>
                <c:pt idx="390">
                  <c:v>5.7208218780213891E-10</c:v>
                </c:pt>
                <c:pt idx="391">
                  <c:v>3.6159403959174252E-10</c:v>
                </c:pt>
                <c:pt idx="392">
                  <c:v>2.2759749826630719E-10</c:v>
                </c:pt>
                <c:pt idx="393">
                  <c:v>1.4265831455257205E-10</c:v>
                </c:pt>
                <c:pt idx="394">
                  <c:v>8.9045110494569039E-11</c:v>
                </c:pt>
                <c:pt idx="395">
                  <c:v>5.5348575676726088E-11</c:v>
                </c:pt>
                <c:pt idx="396">
                  <c:v>3.4259909018997449E-11</c:v>
                </c:pt>
                <c:pt idx="397">
                  <c:v>2.1117832702044063E-11</c:v>
                </c:pt>
                <c:pt idx="398">
                  <c:v>1.2962711890194268E-11</c:v>
                </c:pt>
                <c:pt idx="399">
                  <c:v>7.9236589744051037E-12</c:v>
                </c:pt>
                <c:pt idx="400">
                  <c:v>4.8232421559975191E-12</c:v>
                </c:pt>
                <c:pt idx="401">
                  <c:v>2.9237197497516203E-12</c:v>
                </c:pt>
                <c:pt idx="402">
                  <c:v>1.7648825125746166E-12</c:v>
                </c:pt>
                <c:pt idx="403">
                  <c:v>1.0609117078029178E-12</c:v>
                </c:pt>
                <c:pt idx="404">
                  <c:v>6.350765372551421E-13</c:v>
                </c:pt>
                <c:pt idx="405">
                  <c:v>3.7857878918311297E-13</c:v>
                </c:pt>
                <c:pt idx="406">
                  <c:v>2.2473456383391901E-13</c:v>
                </c:pt>
                <c:pt idx="407">
                  <c:v>1.3285161818291648E-13</c:v>
                </c:pt>
                <c:pt idx="408">
                  <c:v>7.8207285042439346E-14</c:v>
                </c:pt>
                <c:pt idx="409">
                  <c:v>4.5847003332720702E-14</c:v>
                </c:pt>
                <c:pt idx="410">
                  <c:v>2.676443519347721E-14</c:v>
                </c:pt>
                <c:pt idx="411">
                  <c:v>1.5559247717860835E-14</c:v>
                </c:pt>
                <c:pt idx="412">
                  <c:v>9.0074630916646575E-15</c:v>
                </c:pt>
                <c:pt idx="413">
                  <c:v>5.1927781779177049E-15</c:v>
                </c:pt>
                <c:pt idx="414">
                  <c:v>2.9811267023727553E-15</c:v>
                </c:pt>
                <c:pt idx="415">
                  <c:v>1.704293869844344E-15</c:v>
                </c:pt>
                <c:pt idx="416">
                  <c:v>9.702684571221356E-16</c:v>
                </c:pt>
                <c:pt idx="417">
                  <c:v>5.5007603901024578E-16</c:v>
                </c:pt>
                <c:pt idx="418">
                  <c:v>3.1055385619056784E-16</c:v>
                </c:pt>
                <c:pt idx="419">
                  <c:v>1.7459608797998817E-16</c:v>
                </c:pt>
                <c:pt idx="420">
                  <c:v>9.774970934164054E-17</c:v>
                </c:pt>
                <c:pt idx="421">
                  <c:v>5.4497907134051788E-17</c:v>
                </c:pt>
                <c:pt idx="422">
                  <c:v>3.0257117939498513E-17</c:v>
                </c:pt>
                <c:pt idx="423">
                  <c:v>1.6728564509801771E-17</c:v>
                </c:pt>
                <c:pt idx="424">
                  <c:v>9.210287278942211E-18</c:v>
                </c:pt>
                <c:pt idx="425">
                  <c:v>5.0497637612929732E-18</c:v>
                </c:pt>
                <c:pt idx="426">
                  <c:v>2.7570988047311858E-18</c:v>
                </c:pt>
                <c:pt idx="427">
                  <c:v>1.4990529808122785E-18</c:v>
                </c:pt>
                <c:pt idx="428">
                  <c:v>8.1164294579524596E-19</c:v>
                </c:pt>
                <c:pt idx="429">
                  <c:v>4.376192709684842E-19</c:v>
                </c:pt>
                <c:pt idx="430">
                  <c:v>2.3496936430230053E-19</c:v>
                </c:pt>
                <c:pt idx="431">
                  <c:v>1.2563464857781529E-19</c:v>
                </c:pt>
                <c:pt idx="432">
                  <c:v>6.6894590639926989E-20</c:v>
                </c:pt>
                <c:pt idx="433">
                  <c:v>3.5469572596032157E-20</c:v>
                </c:pt>
                <c:pt idx="434">
                  <c:v>1.872855600179289E-20</c:v>
                </c:pt>
                <c:pt idx="435">
                  <c:v>9.8477273586828966E-21</c:v>
                </c:pt>
                <c:pt idx="436">
                  <c:v>5.1564536991752123E-21</c:v>
                </c:pt>
                <c:pt idx="437">
                  <c:v>2.688744978997905E-21</c:v>
                </c:pt>
                <c:pt idx="438">
                  <c:v>1.396148088461688E-21</c:v>
                </c:pt>
                <c:pt idx="439">
                  <c:v>7.2193274952754571E-22</c:v>
                </c:pt>
                <c:pt idx="440">
                  <c:v>3.7174521286889681E-22</c:v>
                </c:pt>
                <c:pt idx="441">
                  <c:v>1.9062392587671534E-22</c:v>
                </c:pt>
                <c:pt idx="442">
                  <c:v>9.7340330892062521E-23</c:v>
                </c:pt>
                <c:pt idx="443">
                  <c:v>4.9498451259597749E-23</c:v>
                </c:pt>
                <c:pt idx="444">
                  <c:v>2.5065350783493716E-23</c:v>
                </c:pt>
                <c:pt idx="445">
                  <c:v>1.2639775105274071E-23</c:v>
                </c:pt>
                <c:pt idx="446">
                  <c:v>6.3472892592577591E-24</c:v>
                </c:pt>
                <c:pt idx="447">
                  <c:v>3.1741000938716536E-24</c:v>
                </c:pt>
                <c:pt idx="448">
                  <c:v>1.5806522327503282E-24</c:v>
                </c:pt>
                <c:pt idx="449">
                  <c:v>7.8385444256426858E-25</c:v>
                </c:pt>
                <c:pt idx="450">
                  <c:v>3.8709530403764888E-25</c:v>
                </c:pt>
                <c:pt idx="451">
                  <c:v>1.9036353690363025E-25</c:v>
                </c:pt>
                <c:pt idx="452">
                  <c:v>9.3225132974155816E-26</c:v>
                </c:pt>
                <c:pt idx="453">
                  <c:v>4.5463790468101226E-26</c:v>
                </c:pt>
                <c:pt idx="454">
                  <c:v>2.207911467914784E-26</c:v>
                </c:pt>
                <c:pt idx="455">
                  <c:v>1.0677782067453281E-26</c:v>
                </c:pt>
                <c:pt idx="456">
                  <c:v>5.1423760681309943E-27</c:v>
                </c:pt>
                <c:pt idx="457">
                  <c:v>2.4662096850775472E-27</c:v>
                </c:pt>
                <c:pt idx="458">
                  <c:v>1.1778216898729834E-27</c:v>
                </c:pt>
                <c:pt idx="459">
                  <c:v>5.6016049887771449E-28</c:v>
                </c:pt>
                <c:pt idx="460">
                  <c:v>2.652948360011118E-28</c:v>
                </c:pt>
                <c:pt idx="461">
                  <c:v>1.2512050727678673E-28</c:v>
                </c:pt>
                <c:pt idx="462">
                  <c:v>5.8764031146568221E-29</c:v>
                </c:pt>
                <c:pt idx="463">
                  <c:v>2.7483880260896688E-29</c:v>
                </c:pt>
                <c:pt idx="464">
                  <c:v>1.2800528446125162E-29</c:v>
                </c:pt>
                <c:pt idx="465">
                  <c:v>5.9369191422069711E-30</c:v>
                </c:pt>
                <c:pt idx="466">
                  <c:v>2.7420650471368494E-30</c:v>
                </c:pt>
                <c:pt idx="467">
                  <c:v>1.261181975917006E-30</c:v>
                </c:pt>
                <c:pt idx="468">
                  <c:v>5.7764516389532639E-31</c:v>
                </c:pt>
                <c:pt idx="469">
                  <c:v>2.6346802250062613E-31</c:v>
                </c:pt>
                <c:pt idx="470">
                  <c:v>1.1966800904709687E-31</c:v>
                </c:pt>
                <c:pt idx="471">
                  <c:v>5.4126706650313809E-32</c:v>
                </c:pt>
                <c:pt idx="472">
                  <c:v>2.4379709391738806E-32</c:v>
                </c:pt>
                <c:pt idx="473">
                  <c:v>1.0935252852960084E-32</c:v>
                </c:pt>
                <c:pt idx="474">
                  <c:v>4.884414573845763E-33</c:v>
                </c:pt>
                <c:pt idx="475">
                  <c:v>2.1725990784192503E-33</c:v>
                </c:pt>
                <c:pt idx="476">
                  <c:v>9.6234334496428178E-34</c:v>
                </c:pt>
                <c:pt idx="477">
                  <c:v>4.2448650443483513E-34</c:v>
                </c:pt>
                <c:pt idx="478">
                  <c:v>1.8645803851696611E-34</c:v>
                </c:pt>
                <c:pt idx="479">
                  <c:v>8.156084542924352E-35</c:v>
                </c:pt>
                <c:pt idx="480">
                  <c:v>3.552758688548638E-35</c:v>
                </c:pt>
                <c:pt idx="481">
                  <c:v>1.5411080370154087E-35</c:v>
                </c:pt>
                <c:pt idx="482">
                  <c:v>6.6570810451010648E-36</c:v>
                </c:pt>
                <c:pt idx="483">
                  <c:v>2.8636371429701665E-36</c:v>
                </c:pt>
                <c:pt idx="484">
                  <c:v>1.2266919441156596E-36</c:v>
                </c:pt>
                <c:pt idx="485">
                  <c:v>5.2328275585857983E-37</c:v>
                </c:pt>
                <c:pt idx="486">
                  <c:v>2.2229040505853154E-37</c:v>
                </c:pt>
                <c:pt idx="487">
                  <c:v>9.4034754455369454E-38</c:v>
                </c:pt>
                <c:pt idx="488">
                  <c:v>3.9613157095945151E-38</c:v>
                </c:pt>
                <c:pt idx="489">
                  <c:v>1.6617814295516002E-38</c:v>
                </c:pt>
                <c:pt idx="490">
                  <c:v>6.9421138265499611E-39</c:v>
                </c:pt>
                <c:pt idx="491">
                  <c:v>2.8879717653199607E-39</c:v>
                </c:pt>
                <c:pt idx="492">
                  <c:v>1.1964031268020074E-39</c:v>
                </c:pt>
                <c:pt idx="493">
                  <c:v>4.9356632332913807E-40</c:v>
                </c:pt>
                <c:pt idx="494">
                  <c:v>2.0276681688398872E-40</c:v>
                </c:pt>
                <c:pt idx="495">
                  <c:v>8.295291103751589E-41</c:v>
                </c:pt>
                <c:pt idx="496">
                  <c:v>3.3794790818194556E-41</c:v>
                </c:pt>
                <c:pt idx="497">
                  <c:v>1.3710436377743462E-41</c:v>
                </c:pt>
                <c:pt idx="498">
                  <c:v>5.5390613674962309E-42</c:v>
                </c:pt>
                <c:pt idx="499">
                  <c:v>2.2284580314927032E-42</c:v>
                </c:pt>
                <c:pt idx="500">
                  <c:v>8.928039969980464E-43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-5.0552759581270275</c:v>
                </c:pt>
                <c:pt idx="1">
                  <c:v>6.0407147073309835</c:v>
                </c:pt>
                <c:pt idx="2">
                  <c:v>-13.863294627238561</c:v>
                </c:pt>
                <c:pt idx="3">
                  <c:v>-27.767303961852186</c:v>
                </c:pt>
                <c:pt idx="4">
                  <c:v>-2.6713132965347248</c:v>
                </c:pt>
                <c:pt idx="5">
                  <c:v>-6.5753226313250916</c:v>
                </c:pt>
                <c:pt idx="6">
                  <c:v>-6.4793319662834428</c:v>
                </c:pt>
                <c:pt idx="7">
                  <c:v>-14.383341301502131</c:v>
                </c:pt>
                <c:pt idx="8">
                  <c:v>-13.287350637123458</c:v>
                </c:pt>
                <c:pt idx="9">
                  <c:v>-16.191359973363554</c:v>
                </c:pt>
                <c:pt idx="10">
                  <c:v>8.9046306894490463</c:v>
                </c:pt>
                <c:pt idx="11">
                  <c:v>-6.9993786491841279</c:v>
                </c:pt>
                <c:pt idx="12">
                  <c:v>-9.9033879900068698</c:v>
                </c:pt>
                <c:pt idx="13">
                  <c:v>-9.8073973341407896</c:v>
                </c:pt>
                <c:pt idx="14">
                  <c:v>-3.711406683255785</c:v>
                </c:pt>
                <c:pt idx="15">
                  <c:v>-2.6154160398322635</c:v>
                </c:pt>
                <c:pt idx="16">
                  <c:v>-13.519425407534504</c:v>
                </c:pt>
                <c:pt idx="17">
                  <c:v>9.5765652082438812</c:v>
                </c:pt>
                <c:pt idx="18">
                  <c:v>-21.327444200396119</c:v>
                </c:pt>
                <c:pt idx="19">
                  <c:v>-23.231453644972195</c:v>
                </c:pt>
                <c:pt idx="20">
                  <c:v>-7.1354631422031245</c:v>
                </c:pt>
                <c:pt idx="21">
                  <c:v>12.960527283756239</c:v>
                </c:pt>
                <c:pt idx="22">
                  <c:v>-19.943482401838075</c:v>
                </c:pt>
                <c:pt idx="23">
                  <c:v>-9.8474922487290062</c:v>
                </c:pt>
                <c:pt idx="24">
                  <c:v>17.248497672190378</c:v>
                </c:pt>
                <c:pt idx="25">
                  <c:v>-9.655512739652</c:v>
                </c:pt>
                <c:pt idx="26">
                  <c:v>-1.5595236262759307</c:v>
                </c:pt>
                <c:pt idx="27">
                  <c:v>-16.46353518730702</c:v>
                </c:pt>
                <c:pt idx="28">
                  <c:v>-14.367547702043986</c:v>
                </c:pt>
                <c:pt idx="29">
                  <c:v>-0.27156155944803384</c:v>
                </c:pt>
                <c:pt idx="30">
                  <c:v>-15.175577298682791</c:v>
                </c:pt>
                <c:pt idx="31">
                  <c:v>4.920404336366123</c:v>
                </c:pt>
                <c:pt idx="32">
                  <c:v>-6.9836176758461566</c:v>
                </c:pt>
                <c:pt idx="33">
                  <c:v>-16.887644731583503</c:v>
                </c:pt>
                <c:pt idx="34">
                  <c:v>-16.791678730296411</c:v>
                </c:pt>
                <c:pt idx="35">
                  <c:v>5.3042777562225991</c:v>
                </c:pt>
                <c:pt idx="36">
                  <c:v>6.4002212623624573</c:v>
                </c:pt>
                <c:pt idx="37">
                  <c:v>-16.50385285974772</c:v>
                </c:pt>
                <c:pt idx="38">
                  <c:v>3.5920491862088268</c:v>
                </c:pt>
                <c:pt idx="39">
                  <c:v>1.6879191596422092</c:v>
                </c:pt>
                <c:pt idx="40">
                  <c:v>-17.216253833030724</c:v>
                </c:pt>
                <c:pt idx="41">
                  <c:v>-6.1204841228476337</c:v>
                </c:pt>
                <c:pt idx="42">
                  <c:v>1.975209528639257</c:v>
                </c:pt>
                <c:pt idx="43">
                  <c:v>-7.9291973203865673</c:v>
                </c:pt>
                <c:pt idx="44">
                  <c:v>16.16626364457381</c:v>
                </c:pt>
                <c:pt idx="45">
                  <c:v>17.26155155037387</c:v>
                </c:pt>
                <c:pt idx="46">
                  <c:v>-2.643386066016598</c:v>
                </c:pt>
                <c:pt idx="47">
                  <c:v>8.4513837925910149</c:v>
                </c:pt>
                <c:pt idx="48">
                  <c:v>-0.45422401559009706</c:v>
                </c:pt>
                <c:pt idx="49">
                  <c:v>-17.360317133955519</c:v>
                </c:pt>
                <c:pt idx="50">
                  <c:v>-1.2670309600215786</c:v>
                </c:pt>
                <c:pt idx="51">
                  <c:v>14.825465074237114</c:v>
                </c:pt>
                <c:pt idx="52">
                  <c:v>9.9169600463325818</c:v>
                </c:pt>
                <c:pt idx="53">
                  <c:v>-7.9928072438523179</c:v>
                </c:pt>
                <c:pt idx="54">
                  <c:v>20.095841448550129</c:v>
                </c:pt>
                <c:pt idx="55">
                  <c:v>17.182511887555044</c:v>
                </c:pt>
                <c:pt idx="56">
                  <c:v>15.266723631211752</c:v>
                </c:pt>
                <c:pt idx="57">
                  <c:v>14.347894371617434</c:v>
                </c:pt>
                <c:pt idx="58">
                  <c:v>-0.57467777063339587</c:v>
                </c:pt>
                <c:pt idx="59">
                  <c:v>0.49816592783555641</c:v>
                </c:pt>
                <c:pt idx="60">
                  <c:v>-9.4345771781399907</c:v>
                </c:pt>
                <c:pt idx="61">
                  <c:v>-6.3740951810477471</c:v>
                </c:pt>
                <c:pt idx="62">
                  <c:v>1.6782123105889719</c:v>
                </c:pt>
                <c:pt idx="63">
                  <c:v>12.720706327060126</c:v>
                </c:pt>
                <c:pt idx="64">
                  <c:v>-4.2485207577265438</c:v>
                </c:pt>
                <c:pt idx="65">
                  <c:v>1.7683244842922208</c:v>
                </c:pt>
                <c:pt idx="66">
                  <c:v>6.7687058519816539</c:v>
                </c:pt>
                <c:pt idx="67">
                  <c:v>4.7497271955899878</c:v>
                </c:pt>
                <c:pt idx="68">
                  <c:v>-7.2918966141160082</c:v>
                </c:pt>
                <c:pt idx="69">
                  <c:v>0.64013366778230407</c:v>
                </c:pt>
                <c:pt idx="70">
                  <c:v>23.541678664099329</c:v>
                </c:pt>
                <c:pt idx="71">
                  <c:v>0.40814245553126138</c:v>
                </c:pt>
                <c:pt idx="72">
                  <c:v>-27.765538694487354</c:v>
                </c:pt>
                <c:pt idx="73">
                  <c:v>8.0151007131460812</c:v>
                </c:pt>
                <c:pt idx="74">
                  <c:v>-7.2559374468310018</c:v>
                </c:pt>
                <c:pt idx="75">
                  <c:v>-6.5850959124983728</c:v>
                </c:pt>
                <c:pt idx="76">
                  <c:v>-15.979229403086357</c:v>
                </c:pt>
                <c:pt idx="77">
                  <c:v>-6.4455567273282419</c:v>
                </c:pt>
                <c:pt idx="78">
                  <c:v>-7.9915961831084958</c:v>
                </c:pt>
                <c:pt idx="79">
                  <c:v>-0.625083081173746</c:v>
                </c:pt>
                <c:pt idx="80">
                  <c:v>2.6461313963800546</c:v>
                </c:pt>
                <c:pt idx="81">
                  <c:v>21.814200316527849</c:v>
                </c:pt>
                <c:pt idx="82">
                  <c:v>13.871419835780554</c:v>
                </c:pt>
                <c:pt idx="83">
                  <c:v>-21.189614160472665</c:v>
                </c:pt>
                <c:pt idx="84">
                  <c:v>5.6241667179107395</c:v>
                </c:pt>
                <c:pt idx="85">
                  <c:v>18.306489813048437</c:v>
                </c:pt>
                <c:pt idx="86">
                  <c:v>-15.148061770284123</c:v>
                </c:pt>
                <c:pt idx="87">
                  <c:v>-2.7438461534347596</c:v>
                </c:pt>
                <c:pt idx="88">
                  <c:v>18.51604152969049</c:v>
                </c:pt>
                <c:pt idx="89">
                  <c:v>-2.3700312297866262</c:v>
                </c:pt>
                <c:pt idx="90">
                  <c:v>5.5979542817113312</c:v>
                </c:pt>
                <c:pt idx="91">
                  <c:v>6.4218385408500964</c:v>
                </c:pt>
                <c:pt idx="92">
                  <c:v>7.1054288752354111</c:v>
                </c:pt>
                <c:pt idx="93">
                  <c:v>-8.3453884664731177</c:v>
                </c:pt>
                <c:pt idx="94">
                  <c:v>24.077423246528781</c:v>
                </c:pt>
                <c:pt idx="95">
                  <c:v>0.38407513211405586</c:v>
                </c:pt>
                <c:pt idx="96">
                  <c:v>-13.413077570744612</c:v>
                </c:pt>
                <c:pt idx="97">
                  <c:v>14.700374476948774</c:v>
                </c:pt>
                <c:pt idx="98">
                  <c:v>10.740740580718317</c:v>
                </c:pt>
                <c:pt idx="99">
                  <c:v>-12.273991081781688</c:v>
                </c:pt>
                <c:pt idx="100">
                  <c:v>-11.324442599081287</c:v>
                </c:pt>
                <c:pt idx="101">
                  <c:v>25.609797393203806</c:v>
                </c:pt>
                <c:pt idx="102">
                  <c:v>9.5497533398353909</c:v>
                </c:pt>
                <c:pt idx="103">
                  <c:v>-15.483416386521398</c:v>
                </c:pt>
                <c:pt idx="104">
                  <c:v>-17.468949810277216</c:v>
                </c:pt>
                <c:pt idx="105">
                  <c:v>0.61294701716548161</c:v>
                </c:pt>
                <c:pt idx="106">
                  <c:v>10.780499091892253</c:v>
                </c:pt>
                <c:pt idx="107">
                  <c:v>-6.9502538098662683</c:v>
                </c:pt>
                <c:pt idx="108">
                  <c:v>31.433926879580852</c:v>
                </c:pt>
                <c:pt idx="109">
                  <c:v>6.9428797453732614</c:v>
                </c:pt>
                <c:pt idx="110">
                  <c:v>-22.417520335601552</c:v>
                </c:pt>
                <c:pt idx="111">
                  <c:v>4.3541273838646788</c:v>
                </c:pt>
                <c:pt idx="112">
                  <c:v>-28.745689436007623</c:v>
                </c:pt>
                <c:pt idx="113">
                  <c:v>-25.725746201493138</c:v>
                </c:pt>
                <c:pt idx="114">
                  <c:v>30.399673916004701</c:v>
                </c:pt>
                <c:pt idx="115">
                  <c:v>-14.389344909098028</c:v>
                </c:pt>
                <c:pt idx="116">
                  <c:v>-16.118344029002316</c:v>
                </c:pt>
                <c:pt idx="117">
                  <c:v>-12.818341806313356</c:v>
                </c:pt>
                <c:pt idx="118">
                  <c:v>5.4744623622025728</c:v>
                </c:pt>
                <c:pt idx="119">
                  <c:v>-13.280866149203717</c:v>
                </c:pt>
                <c:pt idx="120">
                  <c:v>22.870596780330033</c:v>
                </c:pt>
                <c:pt idx="121">
                  <c:v>-17.119629757740626</c:v>
                </c:pt>
                <c:pt idx="122">
                  <c:v>-11.302563549742132</c:v>
                </c:pt>
                <c:pt idx="123">
                  <c:v>-26.730773924618788</c:v>
                </c:pt>
                <c:pt idx="124">
                  <c:v>11.542701688423904</c:v>
                </c:pt>
                <c:pt idx="125">
                  <c:v>26.465516120843006</c:v>
                </c:pt>
                <c:pt idx="126">
                  <c:v>60.987218787832902</c:v>
                </c:pt>
                <c:pt idx="127">
                  <c:v>-13.93952027126349</c:v>
                </c:pt>
                <c:pt idx="128">
                  <c:v>16.642298439683088</c:v>
                </c:pt>
                <c:pt idx="129">
                  <c:v>0.69516263042187632</c:v>
                </c:pt>
                <c:pt idx="130">
                  <c:v>1.1881209507753567</c:v>
                </c:pt>
                <c:pt idx="131">
                  <c:v>-12.902266388233045</c:v>
                </c:pt>
                <c:pt idx="132">
                  <c:v>-14.591134234327257</c:v>
                </c:pt>
                <c:pt idx="133">
                  <c:v>18.11529057804222</c:v>
                </c:pt>
                <c:pt idx="134">
                  <c:v>1.2200721706715854</c:v>
                </c:pt>
                <c:pt idx="135">
                  <c:v>8.7357030480520734</c:v>
                </c:pt>
                <c:pt idx="136">
                  <c:v>-2.3160237818906353</c:v>
                </c:pt>
                <c:pt idx="137">
                  <c:v>-22.904421084345188</c:v>
                </c:pt>
                <c:pt idx="138">
                  <c:v>-4.9905974796982093</c:v>
                </c:pt>
                <c:pt idx="139">
                  <c:v>20.47157177543528</c:v>
                </c:pt>
                <c:pt idx="140">
                  <c:v>20.534205551946059</c:v>
                </c:pt>
                <c:pt idx="141">
                  <c:v>7.2539309116139066</c:v>
                </c:pt>
                <c:pt idx="142">
                  <c:v>-6.3098181808828144</c:v>
                </c:pt>
                <c:pt idx="143">
                  <c:v>-20.096676799941037</c:v>
                </c:pt>
                <c:pt idx="144">
                  <c:v>-26.047350202189705</c:v>
                </c:pt>
                <c:pt idx="145">
                  <c:v>22.894317083314263</c:v>
                </c:pt>
                <c:pt idx="146">
                  <c:v>-43.220732057817202</c:v>
                </c:pt>
                <c:pt idx="147">
                  <c:v>7.6512236799053994</c:v>
                </c:pt>
                <c:pt idx="148">
                  <c:v>-21.455189294002821</c:v>
                </c:pt>
                <c:pt idx="149">
                  <c:v>52.48389483416662</c:v>
                </c:pt>
                <c:pt idx="150">
                  <c:v>21.48019325232417</c:v>
                </c:pt>
                <c:pt idx="151">
                  <c:v>21.53222975580843</c:v>
                </c:pt>
                <c:pt idx="152">
                  <c:v>-28.375308240953757</c:v>
                </c:pt>
                <c:pt idx="153">
                  <c:v>-32.271762026769068</c:v>
                </c:pt>
                <c:pt idx="154">
                  <c:v>-35.200206369612033</c:v>
                </c:pt>
                <c:pt idx="155">
                  <c:v>0.7833560201072487</c:v>
                </c:pt>
                <c:pt idx="156">
                  <c:v>-5.3886827314946686</c:v>
                </c:pt>
                <c:pt idx="157">
                  <c:v>41.206294197369743</c:v>
                </c:pt>
                <c:pt idx="158">
                  <c:v>-26.516562687383555</c:v>
                </c:pt>
                <c:pt idx="159">
                  <c:v>-4.6468268969273367</c:v>
                </c:pt>
                <c:pt idx="160">
                  <c:v>56.724316539313691</c:v>
                </c:pt>
                <c:pt idx="161">
                  <c:v>-18.492525369949703</c:v>
                </c:pt>
                <c:pt idx="162">
                  <c:v>9.6186477809954454</c:v>
                </c:pt>
                <c:pt idx="163">
                  <c:v>19.982924139155728</c:v>
                </c:pt>
                <c:pt idx="164">
                  <c:v>4.5381536548205759</c:v>
                </c:pt>
                <c:pt idx="165">
                  <c:v>-18.761516283638002</c:v>
                </c:pt>
                <c:pt idx="166">
                  <c:v>-17.942362739201712</c:v>
                </c:pt>
                <c:pt idx="167">
                  <c:v>-20.008182551175423</c:v>
                </c:pt>
                <c:pt idx="168">
                  <c:v>26.0621303497702</c:v>
                </c:pt>
                <c:pt idx="169">
                  <c:v>15.316428537134584</c:v>
                </c:pt>
                <c:pt idx="170">
                  <c:v>40.830493733393041</c:v>
                </c:pt>
                <c:pt idx="171">
                  <c:v>-24.291504743148607</c:v>
                </c:pt>
                <c:pt idx="172">
                  <c:v>-12.917317591340293</c:v>
                </c:pt>
                <c:pt idx="173">
                  <c:v>-35.887707608640312</c:v>
                </c:pt>
                <c:pt idx="174">
                  <c:v>3.9816800420493337</c:v>
                </c:pt>
                <c:pt idx="175">
                  <c:v>-7.1022992925628614</c:v>
                </c:pt>
                <c:pt idx="176">
                  <c:v>-10.913597942841307</c:v>
                </c:pt>
                <c:pt idx="177">
                  <c:v>18.789103593821324</c:v>
                </c:pt>
                <c:pt idx="178">
                  <c:v>33.257963201193661</c:v>
                </c:pt>
                <c:pt idx="179">
                  <c:v>10.751147464166934</c:v>
                </c:pt>
                <c:pt idx="180">
                  <c:v>-31.472263980905041</c:v>
                </c:pt>
                <c:pt idx="181">
                  <c:v>-8.1575006834091255</c:v>
                </c:pt>
                <c:pt idx="182">
                  <c:v>-62.059306464199267</c:v>
                </c:pt>
                <c:pt idx="183">
                  <c:v>21.053015821650206</c:v>
                </c:pt>
                <c:pt idx="184">
                  <c:v>3.3908575486375412</c:v>
                </c:pt>
                <c:pt idx="185">
                  <c:v>38.141983185861818</c:v>
                </c:pt>
                <c:pt idx="186">
                  <c:v>24.466747969567109</c:v>
                </c:pt>
                <c:pt idx="187">
                  <c:v>-31.505050428407344</c:v>
                </c:pt>
                <c:pt idx="188">
                  <c:v>-13.676611974635648</c:v>
                </c:pt>
                <c:pt idx="189">
                  <c:v>4.0141851763480645</c:v>
                </c:pt>
                <c:pt idx="190">
                  <c:v>-1.4061092269802202</c:v>
                </c:pt>
                <c:pt idx="191">
                  <c:v>50.053377954018629</c:v>
                </c:pt>
                <c:pt idx="192">
                  <c:v>11.348507233161513</c:v>
                </c:pt>
                <c:pt idx="193">
                  <c:v>33.401516008435465</c:v>
                </c:pt>
                <c:pt idx="194">
                  <c:v>15.10307089466653</c:v>
                </c:pt>
                <c:pt idx="195">
                  <c:v>-13.685096555730865</c:v>
                </c:pt>
                <c:pt idx="196">
                  <c:v>60.872936572148205</c:v>
                </c:pt>
                <c:pt idx="197">
                  <c:v>-112.40920043795893</c:v>
                </c:pt>
                <c:pt idx="198">
                  <c:v>-38.736375951239893</c:v>
                </c:pt>
                <c:pt idx="199">
                  <c:v>-48.327988175320684</c:v>
                </c:pt>
                <c:pt idx="200">
                  <c:v>4.5860675106824829</c:v>
                </c:pt>
                <c:pt idx="201">
                  <c:v>-27.230605264148721</c:v>
                </c:pt>
                <c:pt idx="202">
                  <c:v>2.9829630243934844</c:v>
                </c:pt>
                <c:pt idx="203">
                  <c:v>22.98876354259562</c:v>
                </c:pt>
                <c:pt idx="204">
                  <c:v>23.553184612707014</c:v>
                </c:pt>
                <c:pt idx="205">
                  <c:v>-0.54994819484045365</c:v>
                </c:pt>
                <c:pt idx="206">
                  <c:v>2.4632918572717699</c:v>
                </c:pt>
                <c:pt idx="207">
                  <c:v>61.389194030050248</c:v>
                </c:pt>
                <c:pt idx="208">
                  <c:v>39.038256266550775</c:v>
                </c:pt>
                <c:pt idx="209">
                  <c:v>-14.763383794237143</c:v>
                </c:pt>
                <c:pt idx="210">
                  <c:v>-18.172921639156755</c:v>
                </c:pt>
                <c:pt idx="211">
                  <c:v>-2.3302416785080595</c:v>
                </c:pt>
                <c:pt idx="212">
                  <c:v>7.6423725636638551</c:v>
                </c:pt>
                <c:pt idx="213">
                  <c:v>-22.35979177943733</c:v>
                </c:pt>
                <c:pt idx="214">
                  <c:v>-0.42418891032536976</c:v>
                </c:pt>
                <c:pt idx="215">
                  <c:v>-1.621567721745123</c:v>
                </c:pt>
                <c:pt idx="216">
                  <c:v>-1.0067255716059549</c:v>
                </c:pt>
                <c:pt idx="217">
                  <c:v>4.3805776138208898</c:v>
                </c:pt>
                <c:pt idx="218">
                  <c:v>-12.485416973697625</c:v>
                </c:pt>
                <c:pt idx="219">
                  <c:v>-2.6175902768042079</c:v>
                </c:pt>
                <c:pt idx="220">
                  <c:v>8.9828762494186094</c:v>
                </c:pt>
                <c:pt idx="221">
                  <c:v>-9.6747048733972747</c:v>
                </c:pt>
                <c:pt idx="222">
                  <c:v>-25.571735772271524</c:v>
                </c:pt>
                <c:pt idx="223">
                  <c:v>-10.681524877181147</c:v>
                </c:pt>
                <c:pt idx="224">
                  <c:v>-7.9704452673452124</c:v>
                </c:pt>
                <c:pt idx="225">
                  <c:v>17.600953174562733</c:v>
                </c:pt>
                <c:pt idx="226">
                  <c:v>-9.9231123951707474</c:v>
                </c:pt>
                <c:pt idx="227">
                  <c:v>10.505349188301736</c:v>
                </c:pt>
                <c:pt idx="228">
                  <c:v>24.937178074157501</c:v>
                </c:pt>
                <c:pt idx="229">
                  <c:v>26.425209408607699</c:v>
                </c:pt>
                <c:pt idx="230">
                  <c:v>37.023491938833395</c:v>
                </c:pt>
                <c:pt idx="231">
                  <c:v>-4.2134203843243441</c:v>
                </c:pt>
                <c:pt idx="232">
                  <c:v>-0.23110426932425554</c:v>
                </c:pt>
                <c:pt idx="233">
                  <c:v>-6.9758315272834537</c:v>
                </c:pt>
                <c:pt idx="234">
                  <c:v>-14.395063682397286</c:v>
                </c:pt>
                <c:pt idx="235">
                  <c:v>-14.437878691500231</c:v>
                </c:pt>
                <c:pt idx="236">
                  <c:v>-20.055331975659811</c:v>
                </c:pt>
                <c:pt idx="237">
                  <c:v>-1.2007541775564299</c:v>
                </c:pt>
                <c:pt idx="238">
                  <c:v>2.1700117640531644</c:v>
                </c:pt>
                <c:pt idx="239">
                  <c:v>11.098431467039735</c:v>
                </c:pt>
                <c:pt idx="240">
                  <c:v>-5.3768450289978666</c:v>
                </c:pt>
                <c:pt idx="241">
                  <c:v>5.7799445398424147</c:v>
                </c:pt>
                <c:pt idx="242">
                  <c:v>-1.3983488353066811</c:v>
                </c:pt>
                <c:pt idx="243">
                  <c:v>-25.881763632515749</c:v>
                </c:pt>
                <c:pt idx="244">
                  <c:v>-18.643164256344075</c:v>
                </c:pt>
                <c:pt idx="245">
                  <c:v>-10.658139474591364</c:v>
                </c:pt>
                <c:pt idx="246">
                  <c:v>-3.9048667038953226</c:v>
                </c:pt>
                <c:pt idx="247">
                  <c:v>7.636053844281955</c:v>
                </c:pt>
                <c:pt idx="248">
                  <c:v>-10.018208986174042</c:v>
                </c:pt>
                <c:pt idx="249">
                  <c:v>-5.8525037140630589</c:v>
                </c:pt>
                <c:pt idx="250">
                  <c:v>-10.853465279716488</c:v>
                </c:pt>
                <c:pt idx="251">
                  <c:v>8.9907287886350726</c:v>
                </c:pt>
                <c:pt idx="252">
                  <c:v>-11.309389442794336</c:v>
                </c:pt>
                <c:pt idx="253">
                  <c:v>-5.7443223819420481</c:v>
                </c:pt>
                <c:pt idx="254">
                  <c:v>-4.3053518591214353</c:v>
                </c:pt>
                <c:pt idx="255">
                  <c:v>-1.9842895779932324</c:v>
                </c:pt>
                <c:pt idx="256">
                  <c:v>-9.7732376439065902</c:v>
                </c:pt>
                <c:pt idx="257">
                  <c:v>-36.664363641622217</c:v>
                </c:pt>
                <c:pt idx="258">
                  <c:v>6.350305431987934</c:v>
                </c:pt>
                <c:pt idx="259">
                  <c:v>-0.72093368369199951</c:v>
                </c:pt>
                <c:pt idx="260">
                  <c:v>-17.869304021746682</c:v>
                </c:pt>
                <c:pt idx="261">
                  <c:v>-1.0854218737688939</c:v>
                </c:pt>
                <c:pt idx="262">
                  <c:v>5.6407969407844085</c:v>
                </c:pt>
                <c:pt idx="263">
                  <c:v>-1.6798041726814468</c:v>
                </c:pt>
                <c:pt idx="264">
                  <c:v>-27.035600298896998</c:v>
                </c:pt>
                <c:pt idx="265">
                  <c:v>14.585800103562605</c:v>
                </c:pt>
                <c:pt idx="266">
                  <c:v>-9.8024966919447003</c:v>
                </c:pt>
                <c:pt idx="267">
                  <c:v>-21.186757517229964</c:v>
                </c:pt>
                <c:pt idx="268">
                  <c:v>-18.552744085859409</c:v>
                </c:pt>
                <c:pt idx="269">
                  <c:v>0.11413422787719796</c:v>
                </c:pt>
                <c:pt idx="270">
                  <c:v>-1.1713595554209277</c:v>
                </c:pt>
                <c:pt idx="271">
                  <c:v>5.6055075404801471</c:v>
                </c:pt>
                <c:pt idx="272">
                  <c:v>-5.5407810826877153</c:v>
                </c:pt>
                <c:pt idx="273">
                  <c:v>-2.5962222127517194</c:v>
                </c:pt>
                <c:pt idx="274">
                  <c:v>7.4524719207871897</c:v>
                </c:pt>
                <c:pt idx="275">
                  <c:v>11.617640463218592</c:v>
                </c:pt>
                <c:pt idx="276">
                  <c:v>31.910449581774479</c:v>
                </c:pt>
                <c:pt idx="277">
                  <c:v>18.340683550643021</c:v>
                </c:pt>
                <c:pt idx="278">
                  <c:v>5.9165575119733376</c:v>
                </c:pt>
                <c:pt idx="279">
                  <c:v>-3.3554424236114997</c:v>
                </c:pt>
                <c:pt idx="280">
                  <c:v>15.529313160081394</c:v>
                </c:pt>
                <c:pt idx="281">
                  <c:v>17.573505522534099</c:v>
                </c:pt>
                <c:pt idx="282">
                  <c:v>6.7778153999071478</c:v>
                </c:pt>
                <c:pt idx="283">
                  <c:v>12.14091146187895</c:v>
                </c:pt>
                <c:pt idx="284">
                  <c:v>0.65948009601843438</c:v>
                </c:pt>
                <c:pt idx="285">
                  <c:v>8.3282957883274946</c:v>
                </c:pt>
                <c:pt idx="286">
                  <c:v>-10.85966983346821</c:v>
                </c:pt>
                <c:pt idx="287">
                  <c:v>5.0868966479939814</c:v>
                </c:pt>
                <c:pt idx="288">
                  <c:v>0.15782662697323246</c:v>
                </c:pt>
                <c:pt idx="289">
                  <c:v>-5.6583277182257632</c:v>
                </c:pt>
                <c:pt idx="290">
                  <c:v>-3.3740695905541571</c:v>
                </c:pt>
                <c:pt idx="291">
                  <c:v>-12.002718775458369</c:v>
                </c:pt>
                <c:pt idx="292">
                  <c:v>5.4418358012198631</c:v>
                </c:pt>
                <c:pt idx="293">
                  <c:v>-9.0546142030392893</c:v>
                </c:pt>
                <c:pt idx="294">
                  <c:v>-1.5063507341177527</c:v>
                </c:pt>
                <c:pt idx="295">
                  <c:v>-8.9274932646205869</c:v>
                </c:pt>
                <c:pt idx="296">
                  <c:v>1.6682222597726089</c:v>
                </c:pt>
                <c:pt idx="297">
                  <c:v>0.26764485145729111</c:v>
                </c:pt>
                <c:pt idx="298">
                  <c:v>-3.1416135091900479</c:v>
                </c:pt>
                <c:pt idx="299">
                  <c:v>3.4289737951852572</c:v>
                </c:pt>
                <c:pt idx="300">
                  <c:v>16.968971350063178</c:v>
                </c:pt>
                <c:pt idx="301">
                  <c:v>-8.5309243676439728</c:v>
                </c:pt>
                <c:pt idx="302">
                  <c:v>0.92117935670086304</c:v>
                </c:pt>
                <c:pt idx="303">
                  <c:v>-5.6815930830749171</c:v>
                </c:pt>
                <c:pt idx="304">
                  <c:v>-29.344877647705722</c:v>
                </c:pt>
                <c:pt idx="305">
                  <c:v>-17.073088080092131</c:v>
                </c:pt>
                <c:pt idx="306">
                  <c:v>-22.869456113475202</c:v>
                </c:pt>
                <c:pt idx="307">
                  <c:v>-8.7360914441833408</c:v>
                </c:pt>
                <c:pt idx="308">
                  <c:v>-0.67405818236012749</c:v>
                </c:pt>
                <c:pt idx="309">
                  <c:v>-0.68346435279630757</c:v>
                </c:pt>
                <c:pt idx="310">
                  <c:v>-11.763560999138786</c:v>
                </c:pt>
                <c:pt idx="311">
                  <c:v>-0.91284753632216464</c:v>
                </c:pt>
                <c:pt idx="312">
                  <c:v>-11.129180183705554</c:v>
                </c:pt>
                <c:pt idx="313">
                  <c:v>-11.409880578147471</c:v>
                </c:pt>
                <c:pt idx="314">
                  <c:v>-11.751841993714187</c:v>
                </c:pt>
                <c:pt idx="315">
                  <c:v>-1.1516309647563463</c:v>
                </c:pt>
                <c:pt idx="316">
                  <c:v>-7.6055825033359268</c:v>
                </c:pt>
                <c:pt idx="317">
                  <c:v>-13.109887503866286</c:v>
                </c:pt>
                <c:pt idx="318">
                  <c:v>12.339328677693516</c:v>
                </c:pt>
                <c:pt idx="319">
                  <c:v>4.7459371086507369</c:v>
                </c:pt>
                <c:pt idx="320">
                  <c:v>7.1137459233736209</c:v>
                </c:pt>
                <c:pt idx="321">
                  <c:v>-6.5535492842257632</c:v>
                </c:pt>
                <c:pt idx="322">
                  <c:v>1.7475944088497382</c:v>
                </c:pt>
                <c:pt idx="323">
                  <c:v>-4.9794638857675757</c:v>
                </c:pt>
                <c:pt idx="324">
                  <c:v>1.268428326720257</c:v>
                </c:pt>
                <c:pt idx="325">
                  <c:v>-7.5057983237310104</c:v>
                </c:pt>
                <c:pt idx="326">
                  <c:v>-12.299443619560675</c:v>
                </c:pt>
                <c:pt idx="327">
                  <c:v>-10.110040500402441</c:v>
                </c:pt>
                <c:pt idx="328">
                  <c:v>4.0646470905117749</c:v>
                </c:pt>
                <c:pt idx="329">
                  <c:v>-13.773369624085404</c:v>
                </c:pt>
                <c:pt idx="330">
                  <c:v>5.3777050925871892</c:v>
                </c:pt>
                <c:pt idx="331">
                  <c:v>-1.4805367569158423</c:v>
                </c:pt>
                <c:pt idx="332">
                  <c:v>-6.3466934488910338</c:v>
                </c:pt>
                <c:pt idx="333">
                  <c:v>-2.2195389969209018</c:v>
                </c:pt>
                <c:pt idx="334">
                  <c:v>3.9019919443565119</c:v>
                </c:pt>
                <c:pt idx="335">
                  <c:v>9.0188192844453905</c:v>
                </c:pt>
                <c:pt idx="336">
                  <c:v>13.131732448307289</c:v>
                </c:pt>
                <c:pt idx="337">
                  <c:v>-3.7585952114306895</c:v>
                </c:pt>
                <c:pt idx="338">
                  <c:v>8.3484072442443598</c:v>
                </c:pt>
                <c:pt idx="339">
                  <c:v>0.45322109460874099</c:v>
                </c:pt>
                <c:pt idx="340">
                  <c:v>4.5562497115354628</c:v>
                </c:pt>
                <c:pt idx="341">
                  <c:v>15.657829259808825</c:v>
                </c:pt>
                <c:pt idx="342">
                  <c:v>9.7582383329201559</c:v>
                </c:pt>
                <c:pt idx="343">
                  <c:v>41.85770654204277</c:v>
                </c:pt>
                <c:pt idx="344">
                  <c:v>21.956422099082385</c:v>
                </c:pt>
                <c:pt idx="345">
                  <c:v>30.054538451478603</c:v>
                </c:pt>
                <c:pt idx="346">
                  <c:v>36.152180037847707</c:v>
                </c:pt>
                <c:pt idx="347">
                  <c:v>43.249447240308911</c:v>
                </c:pt>
                <c:pt idx="348">
                  <c:v>44.34642061234355</c:v>
                </c:pt>
                <c:pt idx="349">
                  <c:v>22.443164461010767</c:v>
                </c:pt>
                <c:pt idx="350">
                  <c:v>34.539729860053932</c:v>
                </c:pt>
                <c:pt idx="351">
                  <c:v>41.636157166444207</c:v>
                </c:pt>
                <c:pt idx="352">
                  <c:v>30.732478107785795</c:v>
                </c:pt>
                <c:pt idx="353">
                  <c:v>42.828717502198309</c:v>
                </c:pt>
                <c:pt idx="354">
                  <c:v>44.924894666138428</c:v>
                </c:pt>
                <c:pt idx="355">
                  <c:v>48.02102455942385</c:v>
                </c:pt>
                <c:pt idx="356">
                  <c:v>55.117118710691379</c:v>
                </c:pt>
                <c:pt idx="357">
                  <c:v>56.213185960793773</c:v>
                </c:pt>
                <c:pt idx="358">
                  <c:v>33.309233056348518</c:v>
                </c:pt>
                <c:pt idx="359">
                  <c:v>36.40526512082679</c:v>
                </c:pt>
                <c:pt idx="360">
                  <c:v>55.501286026257866</c:v>
                </c:pt>
                <c:pt idx="361">
                  <c:v>34.597298684826804</c:v>
                </c:pt>
                <c:pt idx="362">
                  <c:v>45.693305276317822</c:v>
                </c:pt>
                <c:pt idx="363">
                  <c:v>29.789307424525983</c:v>
                </c:pt>
                <c:pt idx="364">
                  <c:v>31.885306333328725</c:v>
                </c:pt>
                <c:pt idx="365">
                  <c:v>50.981302891043946</c:v>
                </c:pt>
                <c:pt idx="366">
                  <c:v>29.077297750056758</c:v>
                </c:pt>
                <c:pt idx="367">
                  <c:v>48.173291387228545</c:v>
                </c:pt>
                <c:pt idx="368">
                  <c:v>28.26928414948835</c:v>
                </c:pt>
                <c:pt idx="369">
                  <c:v>20.365276288056201</c:v>
                </c:pt>
                <c:pt idx="370">
                  <c:v>39.461267984000585</c:v>
                </c:pt>
                <c:pt idx="371">
                  <c:v>51.557259367221171</c:v>
                </c:pt>
                <c:pt idx="372">
                  <c:v>56.653250530477315</c:v>
                </c:pt>
                <c:pt idx="373">
                  <c:v>44.749241539701359</c:v>
                </c:pt>
                <c:pt idx="374">
                  <c:v>25.845232441540571</c:v>
                </c:pt>
                <c:pt idx="375">
                  <c:v>54.941223268847324</c:v>
                </c:pt>
                <c:pt idx="376">
                  <c:v>24.037214044651982</c:v>
                </c:pt>
                <c:pt idx="377">
                  <c:v>41.133204785025711</c:v>
                </c:pt>
                <c:pt idx="378">
                  <c:v>45.229195501132388</c:v>
                </c:pt>
                <c:pt idx="379">
                  <c:v>21.325186200690933</c:v>
                </c:pt>
                <c:pt idx="380">
                  <c:v>18.421176889014852</c:v>
                </c:pt>
                <c:pt idx="381">
                  <c:v>30.517167569745681</c:v>
                </c:pt>
                <c:pt idx="382">
                  <c:v>7.6131582453661943</c:v>
                </c:pt>
                <c:pt idx="383">
                  <c:v>10.709148917563166</c:v>
                </c:pt>
                <c:pt idx="384">
                  <c:v>22.805139587476027</c:v>
                </c:pt>
                <c:pt idx="385">
                  <c:v>11.901130255870234</c:v>
                </c:pt>
                <c:pt idx="386">
                  <c:v>18.997120923263033</c:v>
                </c:pt>
                <c:pt idx="387">
                  <c:v>7.0931115899957256</c:v>
                </c:pt>
                <c:pt idx="388">
                  <c:v>1.1891022562958102</c:v>
                </c:pt>
                <c:pt idx="389">
                  <c:v>37.285092922313183</c:v>
                </c:pt>
                <c:pt idx="390">
                  <c:v>9.3810835881472379</c:v>
                </c:pt>
                <c:pt idx="391">
                  <c:v>14.477074253862087</c:v>
                </c:pt>
                <c:pt idx="392">
                  <c:v>14.57306491950067</c:v>
                </c:pt>
                <c:pt idx="393">
                  <c:v>4.6690555850904234</c:v>
                </c:pt>
                <c:pt idx="394">
                  <c:v>7.7650462506486235</c:v>
                </c:pt>
                <c:pt idx="395">
                  <c:v>0.86103691618690714</c:v>
                </c:pt>
                <c:pt idx="396">
                  <c:v>17.957027581712584</c:v>
                </c:pt>
                <c:pt idx="397">
                  <c:v>6.0530182472303116</c:v>
                </c:pt>
                <c:pt idx="398">
                  <c:v>-10.850991087256718</c:v>
                </c:pt>
                <c:pt idx="399">
                  <c:v>1.2449995782529075</c:v>
                </c:pt>
                <c:pt idx="400">
                  <c:v>3.3409902437605949</c:v>
                </c:pt>
                <c:pt idx="401">
                  <c:v>-7.5630190907329187</c:v>
                </c:pt>
                <c:pt idx="402">
                  <c:v>-0.46702842522717264</c:v>
                </c:pt>
                <c:pt idx="403">
                  <c:v>-1.3710377597216543</c:v>
                </c:pt>
                <c:pt idx="404">
                  <c:v>-9.2750470942168697</c:v>
                </c:pt>
                <c:pt idx="405">
                  <c:v>6.8209435712882023</c:v>
                </c:pt>
                <c:pt idx="406">
                  <c:v>-6.0830657632070571</c:v>
                </c:pt>
                <c:pt idx="407">
                  <c:v>-5.9870750977041975</c:v>
                </c:pt>
                <c:pt idx="408">
                  <c:v>-24.891084432199555</c:v>
                </c:pt>
                <c:pt idx="409">
                  <c:v>-8.7950937666949365</c:v>
                </c:pt>
                <c:pt idx="410">
                  <c:v>-16.699103101190332</c:v>
                </c:pt>
                <c:pt idx="411">
                  <c:v>-4.6031124356857323</c:v>
                </c:pt>
                <c:pt idx="412">
                  <c:v>-15.507121770180911</c:v>
                </c:pt>
                <c:pt idx="413">
                  <c:v>-20.411131104676318</c:v>
                </c:pt>
                <c:pt idx="414">
                  <c:v>-20.315140439171731</c:v>
                </c:pt>
                <c:pt idx="415">
                  <c:v>-15.219149773667143</c:v>
                </c:pt>
                <c:pt idx="416">
                  <c:v>-13.123159108162556</c:v>
                </c:pt>
                <c:pt idx="417">
                  <c:v>-37.027168442657739</c:v>
                </c:pt>
                <c:pt idx="418">
                  <c:v>-45.931177777153152</c:v>
                </c:pt>
                <c:pt idx="419">
                  <c:v>-32.835187111648793</c:v>
                </c:pt>
                <c:pt idx="420">
                  <c:v>-56.739196446143978</c:v>
                </c:pt>
                <c:pt idx="421">
                  <c:v>-30.643205780639391</c:v>
                </c:pt>
                <c:pt idx="422">
                  <c:v>-26.547215115134577</c:v>
                </c:pt>
                <c:pt idx="423">
                  <c:v>-33.45122444962999</c:v>
                </c:pt>
                <c:pt idx="424">
                  <c:v>-36.35523378412563</c:v>
                </c:pt>
                <c:pt idx="425">
                  <c:v>-31.259243118620816</c:v>
                </c:pt>
                <c:pt idx="426">
                  <c:v>-46.163252453116229</c:v>
                </c:pt>
                <c:pt idx="427">
                  <c:v>-35.067261787611415</c:v>
                </c:pt>
                <c:pt idx="428">
                  <c:v>-49.971271122107055</c:v>
                </c:pt>
                <c:pt idx="429">
                  <c:v>-34.87528045660406</c:v>
                </c:pt>
                <c:pt idx="430">
                  <c:v>-32.7792897910997</c:v>
                </c:pt>
                <c:pt idx="431">
                  <c:v>-43.683299125595113</c:v>
                </c:pt>
                <c:pt idx="432">
                  <c:v>-43.587308460090298</c:v>
                </c:pt>
                <c:pt idx="433">
                  <c:v>-40.491317794585711</c:v>
                </c:pt>
                <c:pt idx="434">
                  <c:v>-48.395327129080897</c:v>
                </c:pt>
                <c:pt idx="435">
                  <c:v>-53.299336463576537</c:v>
                </c:pt>
                <c:pt idx="436">
                  <c:v>-50.20334579807195</c:v>
                </c:pt>
                <c:pt idx="437">
                  <c:v>-37.107355132567136</c:v>
                </c:pt>
                <c:pt idx="438">
                  <c:v>-35.011364467062549</c:v>
                </c:pt>
                <c:pt idx="439">
                  <c:v>-62.915373801557962</c:v>
                </c:pt>
                <c:pt idx="440">
                  <c:v>-47.819383136053375</c:v>
                </c:pt>
                <c:pt idx="441">
                  <c:v>-53.723392470548788</c:v>
                </c:pt>
                <c:pt idx="442">
                  <c:v>-44.627401805043974</c:v>
                </c:pt>
                <c:pt idx="443">
                  <c:v>-36.531411139539387</c:v>
                </c:pt>
                <c:pt idx="444">
                  <c:v>-41.4354204740348</c:v>
                </c:pt>
                <c:pt idx="445">
                  <c:v>-35.339429808530213</c:v>
                </c:pt>
                <c:pt idx="446">
                  <c:v>-39.243439143025626</c:v>
                </c:pt>
                <c:pt idx="447">
                  <c:v>-45.147448477520811</c:v>
                </c:pt>
                <c:pt idx="448">
                  <c:v>-43.051457812016451</c:v>
                </c:pt>
                <c:pt idx="449">
                  <c:v>-41.955467146511637</c:v>
                </c:pt>
                <c:pt idx="450">
                  <c:v>-30.85947648100705</c:v>
                </c:pt>
                <c:pt idx="451">
                  <c:v>-55.763485815504282</c:v>
                </c:pt>
                <c:pt idx="452">
                  <c:v>-54.667495149999695</c:v>
                </c:pt>
                <c:pt idx="453">
                  <c:v>-43.571504484495108</c:v>
                </c:pt>
                <c:pt idx="454">
                  <c:v>-40.475513818990521</c:v>
                </c:pt>
                <c:pt idx="455">
                  <c:v>-40.379523153485934</c:v>
                </c:pt>
                <c:pt idx="456">
                  <c:v>-45.28353248798112</c:v>
                </c:pt>
                <c:pt idx="457">
                  <c:v>-54.187541822476533</c:v>
                </c:pt>
                <c:pt idx="458">
                  <c:v>-36.091551156971946</c:v>
                </c:pt>
                <c:pt idx="459">
                  <c:v>-42.995560491467359</c:v>
                </c:pt>
                <c:pt idx="460">
                  <c:v>-39.899569825962772</c:v>
                </c:pt>
                <c:pt idx="461">
                  <c:v>-53.803579160457957</c:v>
                </c:pt>
                <c:pt idx="462">
                  <c:v>-50.70758849495337</c:v>
                </c:pt>
                <c:pt idx="463">
                  <c:v>-52.611597829449011</c:v>
                </c:pt>
                <c:pt idx="464">
                  <c:v>-50.515607163944196</c:v>
                </c:pt>
                <c:pt idx="465">
                  <c:v>-46.419616498439609</c:v>
                </c:pt>
                <c:pt idx="466">
                  <c:v>-58.323625832934795</c:v>
                </c:pt>
                <c:pt idx="467">
                  <c:v>-54.227635167430208</c:v>
                </c:pt>
                <c:pt idx="468">
                  <c:v>-49.131644501925848</c:v>
                </c:pt>
                <c:pt idx="469">
                  <c:v>-52.035653836421034</c:v>
                </c:pt>
                <c:pt idx="470">
                  <c:v>-51.939663170916447</c:v>
                </c:pt>
                <c:pt idx="471">
                  <c:v>-30.843672505411632</c:v>
                </c:pt>
                <c:pt idx="472">
                  <c:v>-54.747681839907273</c:v>
                </c:pt>
                <c:pt idx="473">
                  <c:v>-36.651691174404277</c:v>
                </c:pt>
                <c:pt idx="474">
                  <c:v>-52.555700508899918</c:v>
                </c:pt>
                <c:pt idx="475">
                  <c:v>-47.459709843395331</c:v>
                </c:pt>
                <c:pt idx="476">
                  <c:v>-49.363719177890516</c:v>
                </c:pt>
                <c:pt idx="477">
                  <c:v>-56.267728512385929</c:v>
                </c:pt>
                <c:pt idx="478">
                  <c:v>-49.171737846881342</c:v>
                </c:pt>
                <c:pt idx="479">
                  <c:v>-52.075747181376755</c:v>
                </c:pt>
                <c:pt idx="480">
                  <c:v>-44.979756515872168</c:v>
                </c:pt>
                <c:pt idx="481">
                  <c:v>-52.883765850367354</c:v>
                </c:pt>
                <c:pt idx="482">
                  <c:v>-58.787775184862767</c:v>
                </c:pt>
                <c:pt idx="483">
                  <c:v>-42.69178451935818</c:v>
                </c:pt>
                <c:pt idx="484">
                  <c:v>-32.595793853853593</c:v>
                </c:pt>
                <c:pt idx="485">
                  <c:v>-42.499803188349006</c:v>
                </c:pt>
                <c:pt idx="486">
                  <c:v>-52.403812522844191</c:v>
                </c:pt>
                <c:pt idx="487">
                  <c:v>-44.307821857339604</c:v>
                </c:pt>
                <c:pt idx="488">
                  <c:v>-38.211831191835017</c:v>
                </c:pt>
                <c:pt idx="489">
                  <c:v>-41.11584052633043</c:v>
                </c:pt>
                <c:pt idx="490">
                  <c:v>-60.019849860825843</c:v>
                </c:pt>
                <c:pt idx="491">
                  <c:v>-55.923859195321029</c:v>
                </c:pt>
                <c:pt idx="492">
                  <c:v>-48.827868529816669</c:v>
                </c:pt>
                <c:pt idx="493">
                  <c:v>-36.731877864311855</c:v>
                </c:pt>
                <c:pt idx="494">
                  <c:v>-37.635887198807268</c:v>
                </c:pt>
                <c:pt idx="495">
                  <c:v>-43.5398965333045</c:v>
                </c:pt>
                <c:pt idx="496">
                  <c:v>-58.443905867799913</c:v>
                </c:pt>
                <c:pt idx="497">
                  <c:v>-46.347915202295326</c:v>
                </c:pt>
                <c:pt idx="498">
                  <c:v>-41.251924536790739</c:v>
                </c:pt>
                <c:pt idx="499">
                  <c:v>-38.155933871286152</c:v>
                </c:pt>
                <c:pt idx="500">
                  <c:v>-45.059943205781337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942</c:v>
                </c:pt>
                <c:pt idx="1">
                  <c:v>942.05</c:v>
                </c:pt>
                <c:pt idx="2">
                  <c:v>942.1</c:v>
                </c:pt>
                <c:pt idx="3">
                  <c:v>942.15</c:v>
                </c:pt>
                <c:pt idx="4">
                  <c:v>942.2</c:v>
                </c:pt>
                <c:pt idx="5">
                  <c:v>942.25</c:v>
                </c:pt>
                <c:pt idx="6">
                  <c:v>942.3</c:v>
                </c:pt>
                <c:pt idx="7">
                  <c:v>942.35</c:v>
                </c:pt>
                <c:pt idx="8">
                  <c:v>942.4</c:v>
                </c:pt>
                <c:pt idx="9">
                  <c:v>942.45</c:v>
                </c:pt>
                <c:pt idx="10">
                  <c:v>942.5</c:v>
                </c:pt>
                <c:pt idx="11">
                  <c:v>942.54999999999905</c:v>
                </c:pt>
                <c:pt idx="12">
                  <c:v>942.599999999999</c:v>
                </c:pt>
                <c:pt idx="13">
                  <c:v>942.64999999999895</c:v>
                </c:pt>
                <c:pt idx="14">
                  <c:v>942.69999999999902</c:v>
                </c:pt>
                <c:pt idx="15">
                  <c:v>942.74999999999898</c:v>
                </c:pt>
                <c:pt idx="16">
                  <c:v>942.79999999999905</c:v>
                </c:pt>
                <c:pt idx="17">
                  <c:v>942.849999999999</c:v>
                </c:pt>
                <c:pt idx="18">
                  <c:v>942.89999999999895</c:v>
                </c:pt>
                <c:pt idx="19">
                  <c:v>942.94999999999902</c:v>
                </c:pt>
                <c:pt idx="20">
                  <c:v>942.99999999999898</c:v>
                </c:pt>
                <c:pt idx="21">
                  <c:v>943.04999999999905</c:v>
                </c:pt>
                <c:pt idx="22">
                  <c:v>943.099999999999</c:v>
                </c:pt>
                <c:pt idx="23">
                  <c:v>943.14999999999895</c:v>
                </c:pt>
                <c:pt idx="24">
                  <c:v>943.19999999999902</c:v>
                </c:pt>
                <c:pt idx="25">
                  <c:v>943.24999999999898</c:v>
                </c:pt>
                <c:pt idx="26">
                  <c:v>943.29999999999905</c:v>
                </c:pt>
                <c:pt idx="27">
                  <c:v>943.349999999999</c:v>
                </c:pt>
                <c:pt idx="28">
                  <c:v>943.39999999999895</c:v>
                </c:pt>
                <c:pt idx="29">
                  <c:v>943.44999999999902</c:v>
                </c:pt>
                <c:pt idx="30">
                  <c:v>943.49999999999898</c:v>
                </c:pt>
                <c:pt idx="31">
                  <c:v>943.54999999999905</c:v>
                </c:pt>
                <c:pt idx="32">
                  <c:v>943.599999999999</c:v>
                </c:pt>
                <c:pt idx="33">
                  <c:v>943.64999999999804</c:v>
                </c:pt>
                <c:pt idx="34">
                  <c:v>943.699999999998</c:v>
                </c:pt>
                <c:pt idx="35">
                  <c:v>943.74999999999795</c:v>
                </c:pt>
                <c:pt idx="36">
                  <c:v>943.79999999999802</c:v>
                </c:pt>
                <c:pt idx="37">
                  <c:v>943.84999999999798</c:v>
                </c:pt>
                <c:pt idx="38">
                  <c:v>943.89999999999804</c:v>
                </c:pt>
                <c:pt idx="39">
                  <c:v>943.949999999998</c:v>
                </c:pt>
                <c:pt idx="40">
                  <c:v>943.99999999999795</c:v>
                </c:pt>
                <c:pt idx="41">
                  <c:v>944.04999999999802</c:v>
                </c:pt>
                <c:pt idx="42">
                  <c:v>944.09999999999798</c:v>
                </c:pt>
                <c:pt idx="43">
                  <c:v>944.14999999999804</c:v>
                </c:pt>
                <c:pt idx="44">
                  <c:v>944.199999999998</c:v>
                </c:pt>
                <c:pt idx="45">
                  <c:v>944.24999999999795</c:v>
                </c:pt>
                <c:pt idx="46">
                  <c:v>944.29999999999802</c:v>
                </c:pt>
                <c:pt idx="47">
                  <c:v>944.34999999999798</c:v>
                </c:pt>
                <c:pt idx="48">
                  <c:v>944.39999999999804</c:v>
                </c:pt>
                <c:pt idx="49">
                  <c:v>944.449999999998</c:v>
                </c:pt>
                <c:pt idx="50">
                  <c:v>944.49999999999795</c:v>
                </c:pt>
                <c:pt idx="51">
                  <c:v>944.54999999999802</c:v>
                </c:pt>
                <c:pt idx="52">
                  <c:v>944.59999999999798</c:v>
                </c:pt>
                <c:pt idx="53">
                  <c:v>944.64999999999804</c:v>
                </c:pt>
                <c:pt idx="54">
                  <c:v>944.699999999998</c:v>
                </c:pt>
                <c:pt idx="55">
                  <c:v>944.74999999999704</c:v>
                </c:pt>
                <c:pt idx="56">
                  <c:v>944.799999999997</c:v>
                </c:pt>
                <c:pt idx="57">
                  <c:v>944.84999999999695</c:v>
                </c:pt>
                <c:pt idx="58">
                  <c:v>944.89999999999702</c:v>
                </c:pt>
                <c:pt idx="59">
                  <c:v>944.94999999999698</c:v>
                </c:pt>
                <c:pt idx="60">
                  <c:v>944.99999999999704</c:v>
                </c:pt>
                <c:pt idx="61">
                  <c:v>945.049999999997</c:v>
                </c:pt>
                <c:pt idx="62">
                  <c:v>945.09999999999695</c:v>
                </c:pt>
                <c:pt idx="63">
                  <c:v>945.14999999999702</c:v>
                </c:pt>
                <c:pt idx="64">
                  <c:v>945.19999999999698</c:v>
                </c:pt>
                <c:pt idx="65">
                  <c:v>945.24999999999704</c:v>
                </c:pt>
                <c:pt idx="66">
                  <c:v>945.299999999997</c:v>
                </c:pt>
                <c:pt idx="67">
                  <c:v>945.34999999999695</c:v>
                </c:pt>
                <c:pt idx="68">
                  <c:v>945.39999999999702</c:v>
                </c:pt>
                <c:pt idx="69">
                  <c:v>945.44999999999698</c:v>
                </c:pt>
                <c:pt idx="70">
                  <c:v>945.49999999999704</c:v>
                </c:pt>
                <c:pt idx="71">
                  <c:v>945.549999999997</c:v>
                </c:pt>
                <c:pt idx="72">
                  <c:v>945.59999999999695</c:v>
                </c:pt>
                <c:pt idx="73">
                  <c:v>945.64999999999702</c:v>
                </c:pt>
                <c:pt idx="74">
                  <c:v>945.69999999999698</c:v>
                </c:pt>
                <c:pt idx="75">
                  <c:v>945.74999999999704</c:v>
                </c:pt>
                <c:pt idx="76">
                  <c:v>945.799999999997</c:v>
                </c:pt>
                <c:pt idx="77">
                  <c:v>945.84999999999604</c:v>
                </c:pt>
                <c:pt idx="78">
                  <c:v>945.899999999996</c:v>
                </c:pt>
                <c:pt idx="79">
                  <c:v>945.94999999999595</c:v>
                </c:pt>
                <c:pt idx="80">
                  <c:v>945.99999999999602</c:v>
                </c:pt>
                <c:pt idx="81">
                  <c:v>946.04999999999598</c:v>
                </c:pt>
                <c:pt idx="82">
                  <c:v>946.09999999999604</c:v>
                </c:pt>
                <c:pt idx="83">
                  <c:v>946.149999999996</c:v>
                </c:pt>
                <c:pt idx="84">
                  <c:v>946.19999999999595</c:v>
                </c:pt>
                <c:pt idx="85">
                  <c:v>946.24999999999602</c:v>
                </c:pt>
                <c:pt idx="86">
                  <c:v>946.29999999999598</c:v>
                </c:pt>
                <c:pt idx="87">
                  <c:v>946.34999999999604</c:v>
                </c:pt>
                <c:pt idx="88">
                  <c:v>946.399999999996</c:v>
                </c:pt>
                <c:pt idx="89">
                  <c:v>946.44999999999595</c:v>
                </c:pt>
                <c:pt idx="90">
                  <c:v>946.49999999999602</c:v>
                </c:pt>
                <c:pt idx="91">
                  <c:v>946.54999999999598</c:v>
                </c:pt>
                <c:pt idx="92">
                  <c:v>946.59999999999604</c:v>
                </c:pt>
                <c:pt idx="93">
                  <c:v>946.649999999996</c:v>
                </c:pt>
                <c:pt idx="94">
                  <c:v>946.69999999999595</c:v>
                </c:pt>
                <c:pt idx="95">
                  <c:v>946.74999999999602</c:v>
                </c:pt>
                <c:pt idx="96">
                  <c:v>946.79999999999598</c:v>
                </c:pt>
                <c:pt idx="97">
                  <c:v>946.84999999999604</c:v>
                </c:pt>
                <c:pt idx="98">
                  <c:v>946.899999999996</c:v>
                </c:pt>
                <c:pt idx="99">
                  <c:v>946.94999999999504</c:v>
                </c:pt>
                <c:pt idx="100">
                  <c:v>946.999999999995</c:v>
                </c:pt>
                <c:pt idx="101">
                  <c:v>947.04999999999495</c:v>
                </c:pt>
                <c:pt idx="102">
                  <c:v>947.09999999999502</c:v>
                </c:pt>
                <c:pt idx="103">
                  <c:v>947.14999999999498</c:v>
                </c:pt>
                <c:pt idx="104">
                  <c:v>947.19999999999504</c:v>
                </c:pt>
                <c:pt idx="105">
                  <c:v>947.249999999995</c:v>
                </c:pt>
                <c:pt idx="106">
                  <c:v>947.29999999999495</c:v>
                </c:pt>
                <c:pt idx="107">
                  <c:v>947.34999999999502</c:v>
                </c:pt>
                <c:pt idx="108">
                  <c:v>947.39999999999498</c:v>
                </c:pt>
                <c:pt idx="109">
                  <c:v>947.44999999999504</c:v>
                </c:pt>
                <c:pt idx="110">
                  <c:v>947.499999999995</c:v>
                </c:pt>
                <c:pt idx="111">
                  <c:v>947.54999999999495</c:v>
                </c:pt>
                <c:pt idx="112">
                  <c:v>947.59999999999502</c:v>
                </c:pt>
                <c:pt idx="113">
                  <c:v>947.64999999999498</c:v>
                </c:pt>
                <c:pt idx="114">
                  <c:v>947.69999999999504</c:v>
                </c:pt>
                <c:pt idx="115">
                  <c:v>947.749999999995</c:v>
                </c:pt>
                <c:pt idx="116">
                  <c:v>947.79999999999495</c:v>
                </c:pt>
                <c:pt idx="117">
                  <c:v>947.84999999999502</c:v>
                </c:pt>
                <c:pt idx="118">
                  <c:v>947.89999999999498</c:v>
                </c:pt>
                <c:pt idx="119">
                  <c:v>947.94999999999504</c:v>
                </c:pt>
                <c:pt idx="120">
                  <c:v>947.999999999995</c:v>
                </c:pt>
                <c:pt idx="121">
                  <c:v>948.04999999999404</c:v>
                </c:pt>
                <c:pt idx="122">
                  <c:v>948.099999999994</c:v>
                </c:pt>
                <c:pt idx="123">
                  <c:v>948.14999999999395</c:v>
                </c:pt>
                <c:pt idx="124">
                  <c:v>948.19999999999402</c:v>
                </c:pt>
                <c:pt idx="125">
                  <c:v>948.24999999999397</c:v>
                </c:pt>
                <c:pt idx="126">
                  <c:v>948.29999999999404</c:v>
                </c:pt>
                <c:pt idx="127">
                  <c:v>948.349999999994</c:v>
                </c:pt>
                <c:pt idx="128">
                  <c:v>948.39999999999395</c:v>
                </c:pt>
                <c:pt idx="129">
                  <c:v>948.44999999999402</c:v>
                </c:pt>
                <c:pt idx="130">
                  <c:v>948.49999999999397</c:v>
                </c:pt>
                <c:pt idx="131">
                  <c:v>948.54999999999404</c:v>
                </c:pt>
                <c:pt idx="132">
                  <c:v>948.599999999994</c:v>
                </c:pt>
                <c:pt idx="133">
                  <c:v>948.64999999999395</c:v>
                </c:pt>
                <c:pt idx="134">
                  <c:v>948.69999999999402</c:v>
                </c:pt>
                <c:pt idx="135">
                  <c:v>948.74999999999397</c:v>
                </c:pt>
                <c:pt idx="136">
                  <c:v>948.79999999999404</c:v>
                </c:pt>
                <c:pt idx="137">
                  <c:v>948.849999999994</c:v>
                </c:pt>
                <c:pt idx="138">
                  <c:v>948.89999999999395</c:v>
                </c:pt>
                <c:pt idx="139">
                  <c:v>948.94999999999402</c:v>
                </c:pt>
                <c:pt idx="140">
                  <c:v>948.99999999999397</c:v>
                </c:pt>
                <c:pt idx="141">
                  <c:v>949.04999999999404</c:v>
                </c:pt>
                <c:pt idx="142">
                  <c:v>949.099999999994</c:v>
                </c:pt>
                <c:pt idx="143">
                  <c:v>949.14999999999304</c:v>
                </c:pt>
                <c:pt idx="144">
                  <c:v>949.199999999993</c:v>
                </c:pt>
                <c:pt idx="145">
                  <c:v>949.24999999999295</c:v>
                </c:pt>
                <c:pt idx="146">
                  <c:v>949.29999999999302</c:v>
                </c:pt>
                <c:pt idx="147">
                  <c:v>949.34999999999297</c:v>
                </c:pt>
                <c:pt idx="148">
                  <c:v>949.39999999999304</c:v>
                </c:pt>
                <c:pt idx="149">
                  <c:v>949.449999999993</c:v>
                </c:pt>
                <c:pt idx="150">
                  <c:v>949.49999999999295</c:v>
                </c:pt>
                <c:pt idx="151">
                  <c:v>949.54999999999302</c:v>
                </c:pt>
                <c:pt idx="152">
                  <c:v>949.59999999999297</c:v>
                </c:pt>
                <c:pt idx="153">
                  <c:v>949.64999999999304</c:v>
                </c:pt>
                <c:pt idx="154">
                  <c:v>949.699999999993</c:v>
                </c:pt>
                <c:pt idx="155">
                  <c:v>949.74999999999295</c:v>
                </c:pt>
                <c:pt idx="156">
                  <c:v>949.79999999999302</c:v>
                </c:pt>
                <c:pt idx="157">
                  <c:v>949.84999999999297</c:v>
                </c:pt>
                <c:pt idx="158">
                  <c:v>949.89999999999304</c:v>
                </c:pt>
                <c:pt idx="159">
                  <c:v>949.949999999993</c:v>
                </c:pt>
                <c:pt idx="160">
                  <c:v>949.99999999999295</c:v>
                </c:pt>
                <c:pt idx="161">
                  <c:v>950.04999999999302</c:v>
                </c:pt>
                <c:pt idx="162">
                  <c:v>950.09999999999297</c:v>
                </c:pt>
                <c:pt idx="163">
                  <c:v>950.14999999999304</c:v>
                </c:pt>
                <c:pt idx="164">
                  <c:v>950.199999999993</c:v>
                </c:pt>
                <c:pt idx="165">
                  <c:v>950.24999999999204</c:v>
                </c:pt>
                <c:pt idx="166">
                  <c:v>950.299999999992</c:v>
                </c:pt>
                <c:pt idx="167">
                  <c:v>950.34999999999195</c:v>
                </c:pt>
                <c:pt idx="168">
                  <c:v>950.39999999999202</c:v>
                </c:pt>
                <c:pt idx="169">
                  <c:v>950.44999999999197</c:v>
                </c:pt>
                <c:pt idx="170">
                  <c:v>950.49999999999204</c:v>
                </c:pt>
                <c:pt idx="171">
                  <c:v>950.549999999992</c:v>
                </c:pt>
                <c:pt idx="172">
                  <c:v>950.59999999999195</c:v>
                </c:pt>
                <c:pt idx="173">
                  <c:v>950.64999999999202</c:v>
                </c:pt>
                <c:pt idx="174">
                  <c:v>950.69999999999197</c:v>
                </c:pt>
                <c:pt idx="175">
                  <c:v>950.74999999999204</c:v>
                </c:pt>
                <c:pt idx="176">
                  <c:v>950.799999999992</c:v>
                </c:pt>
                <c:pt idx="177">
                  <c:v>950.84999999999195</c:v>
                </c:pt>
                <c:pt idx="178">
                  <c:v>950.89999999999202</c:v>
                </c:pt>
                <c:pt idx="179">
                  <c:v>950.94999999999197</c:v>
                </c:pt>
                <c:pt idx="180">
                  <c:v>950.99999999999204</c:v>
                </c:pt>
                <c:pt idx="181">
                  <c:v>951.049999999992</c:v>
                </c:pt>
                <c:pt idx="182">
                  <c:v>951.09999999999195</c:v>
                </c:pt>
                <c:pt idx="183">
                  <c:v>951.14999999999202</c:v>
                </c:pt>
                <c:pt idx="184">
                  <c:v>951.19999999999197</c:v>
                </c:pt>
                <c:pt idx="185">
                  <c:v>951.24999999999204</c:v>
                </c:pt>
                <c:pt idx="186">
                  <c:v>951.299999999992</c:v>
                </c:pt>
                <c:pt idx="187">
                  <c:v>951.34999999999104</c:v>
                </c:pt>
                <c:pt idx="188">
                  <c:v>951.399999999991</c:v>
                </c:pt>
                <c:pt idx="189">
                  <c:v>951.44999999999095</c:v>
                </c:pt>
                <c:pt idx="190">
                  <c:v>951.49999999999102</c:v>
                </c:pt>
                <c:pt idx="191">
                  <c:v>951.54999999999097</c:v>
                </c:pt>
                <c:pt idx="192">
                  <c:v>951.59999999999104</c:v>
                </c:pt>
                <c:pt idx="193">
                  <c:v>951.649999999991</c:v>
                </c:pt>
                <c:pt idx="194">
                  <c:v>951.69999999999095</c:v>
                </c:pt>
                <c:pt idx="195">
                  <c:v>951.74999999999102</c:v>
                </c:pt>
                <c:pt idx="196">
                  <c:v>951.79999999999097</c:v>
                </c:pt>
                <c:pt idx="197">
                  <c:v>951.84999999999104</c:v>
                </c:pt>
                <c:pt idx="198">
                  <c:v>951.899999999991</c:v>
                </c:pt>
                <c:pt idx="199">
                  <c:v>951.94999999999095</c:v>
                </c:pt>
                <c:pt idx="200">
                  <c:v>951.99999999999102</c:v>
                </c:pt>
                <c:pt idx="201">
                  <c:v>952.04999999999097</c:v>
                </c:pt>
                <c:pt idx="202">
                  <c:v>952.09999999999104</c:v>
                </c:pt>
                <c:pt idx="203">
                  <c:v>952.149999999991</c:v>
                </c:pt>
                <c:pt idx="204">
                  <c:v>952.19999999999095</c:v>
                </c:pt>
                <c:pt idx="205">
                  <c:v>952.24999999999102</c:v>
                </c:pt>
                <c:pt idx="206">
                  <c:v>952.29999999999097</c:v>
                </c:pt>
                <c:pt idx="207">
                  <c:v>952.34999999999104</c:v>
                </c:pt>
                <c:pt idx="208">
                  <c:v>952.399999999991</c:v>
                </c:pt>
                <c:pt idx="209">
                  <c:v>952.44999999999004</c:v>
                </c:pt>
                <c:pt idx="210">
                  <c:v>952.49999999999</c:v>
                </c:pt>
                <c:pt idx="211">
                  <c:v>952.54999999998995</c:v>
                </c:pt>
                <c:pt idx="212">
                  <c:v>952.59999999999002</c:v>
                </c:pt>
                <c:pt idx="213">
                  <c:v>952.64999999998997</c:v>
                </c:pt>
                <c:pt idx="214">
                  <c:v>952.69999999999004</c:v>
                </c:pt>
                <c:pt idx="215">
                  <c:v>952.74999999999</c:v>
                </c:pt>
                <c:pt idx="216">
                  <c:v>952.79999999998995</c:v>
                </c:pt>
                <c:pt idx="217">
                  <c:v>952.84999999999002</c:v>
                </c:pt>
                <c:pt idx="218">
                  <c:v>952.89999999998997</c:v>
                </c:pt>
                <c:pt idx="219">
                  <c:v>952.94999999999004</c:v>
                </c:pt>
                <c:pt idx="220">
                  <c:v>952.99999999999</c:v>
                </c:pt>
                <c:pt idx="221">
                  <c:v>953.04999999998995</c:v>
                </c:pt>
                <c:pt idx="222">
                  <c:v>953.09999999999002</c:v>
                </c:pt>
                <c:pt idx="223">
                  <c:v>953.14999999998997</c:v>
                </c:pt>
                <c:pt idx="224">
                  <c:v>953.19999999999004</c:v>
                </c:pt>
                <c:pt idx="225">
                  <c:v>953.24999999999</c:v>
                </c:pt>
                <c:pt idx="226">
                  <c:v>953.29999999998995</c:v>
                </c:pt>
                <c:pt idx="227">
                  <c:v>953.34999999999002</c:v>
                </c:pt>
                <c:pt idx="228">
                  <c:v>953.39999999998997</c:v>
                </c:pt>
                <c:pt idx="229">
                  <c:v>953.44999999999004</c:v>
                </c:pt>
                <c:pt idx="230">
                  <c:v>953.49999999999</c:v>
                </c:pt>
                <c:pt idx="231">
                  <c:v>953.54999999998904</c:v>
                </c:pt>
                <c:pt idx="232">
                  <c:v>953.599999999989</c:v>
                </c:pt>
                <c:pt idx="233">
                  <c:v>953.64999999998895</c:v>
                </c:pt>
                <c:pt idx="234">
                  <c:v>953.69999999998902</c:v>
                </c:pt>
                <c:pt idx="235">
                  <c:v>953.74999999998897</c:v>
                </c:pt>
                <c:pt idx="236">
                  <c:v>953.79999999998904</c:v>
                </c:pt>
                <c:pt idx="237">
                  <c:v>953.849999999989</c:v>
                </c:pt>
                <c:pt idx="238">
                  <c:v>953.89999999998895</c:v>
                </c:pt>
                <c:pt idx="239">
                  <c:v>953.94999999998902</c:v>
                </c:pt>
                <c:pt idx="240">
                  <c:v>953.99999999998897</c:v>
                </c:pt>
                <c:pt idx="241">
                  <c:v>954.04999999998904</c:v>
                </c:pt>
                <c:pt idx="242">
                  <c:v>954.099999999989</c:v>
                </c:pt>
                <c:pt idx="243">
                  <c:v>954.14999999998895</c:v>
                </c:pt>
                <c:pt idx="244">
                  <c:v>954.19999999998902</c:v>
                </c:pt>
                <c:pt idx="245">
                  <c:v>954.24999999998897</c:v>
                </c:pt>
                <c:pt idx="246">
                  <c:v>954.29999999998904</c:v>
                </c:pt>
                <c:pt idx="247">
                  <c:v>954.349999999989</c:v>
                </c:pt>
                <c:pt idx="248">
                  <c:v>954.39999999998895</c:v>
                </c:pt>
                <c:pt idx="249">
                  <c:v>954.44999999998902</c:v>
                </c:pt>
                <c:pt idx="250">
                  <c:v>954.49999999998897</c:v>
                </c:pt>
                <c:pt idx="251">
                  <c:v>954.54999999998904</c:v>
                </c:pt>
                <c:pt idx="252">
                  <c:v>954.599999999989</c:v>
                </c:pt>
                <c:pt idx="253">
                  <c:v>954.64999999998804</c:v>
                </c:pt>
                <c:pt idx="254">
                  <c:v>954.69999999998799</c:v>
                </c:pt>
                <c:pt idx="255">
                  <c:v>954.74999999998795</c:v>
                </c:pt>
                <c:pt idx="256">
                  <c:v>954.79999999998802</c:v>
                </c:pt>
                <c:pt idx="257">
                  <c:v>954.84999999998797</c:v>
                </c:pt>
                <c:pt idx="258">
                  <c:v>954.89999999998804</c:v>
                </c:pt>
                <c:pt idx="259">
                  <c:v>954.94999999998799</c:v>
                </c:pt>
                <c:pt idx="260">
                  <c:v>954.99999999998795</c:v>
                </c:pt>
                <c:pt idx="261">
                  <c:v>955.04999999998802</c:v>
                </c:pt>
                <c:pt idx="262">
                  <c:v>955.09999999998797</c:v>
                </c:pt>
                <c:pt idx="263">
                  <c:v>955.14999999998804</c:v>
                </c:pt>
                <c:pt idx="264">
                  <c:v>955.19999999998799</c:v>
                </c:pt>
                <c:pt idx="265">
                  <c:v>955.24999999998795</c:v>
                </c:pt>
                <c:pt idx="266">
                  <c:v>955.29999999998802</c:v>
                </c:pt>
                <c:pt idx="267">
                  <c:v>955.34999999998797</c:v>
                </c:pt>
                <c:pt idx="268">
                  <c:v>955.39999999998804</c:v>
                </c:pt>
                <c:pt idx="269">
                  <c:v>955.44999999998799</c:v>
                </c:pt>
                <c:pt idx="270">
                  <c:v>955.49999999998795</c:v>
                </c:pt>
                <c:pt idx="271">
                  <c:v>955.54999999998802</c:v>
                </c:pt>
                <c:pt idx="272">
                  <c:v>955.59999999998797</c:v>
                </c:pt>
                <c:pt idx="273">
                  <c:v>955.64999999998804</c:v>
                </c:pt>
                <c:pt idx="274">
                  <c:v>955.69999999998799</c:v>
                </c:pt>
                <c:pt idx="275">
                  <c:v>955.74999999998704</c:v>
                </c:pt>
                <c:pt idx="276">
                  <c:v>955.79999999998699</c:v>
                </c:pt>
                <c:pt idx="277">
                  <c:v>955.84999999998695</c:v>
                </c:pt>
                <c:pt idx="278">
                  <c:v>955.89999999998702</c:v>
                </c:pt>
                <c:pt idx="279">
                  <c:v>955.94999999998697</c:v>
                </c:pt>
                <c:pt idx="280">
                  <c:v>955.99999999998704</c:v>
                </c:pt>
                <c:pt idx="281">
                  <c:v>956.04999999998699</c:v>
                </c:pt>
                <c:pt idx="282">
                  <c:v>956.09999999998695</c:v>
                </c:pt>
                <c:pt idx="283">
                  <c:v>956.14999999998702</c:v>
                </c:pt>
                <c:pt idx="284">
                  <c:v>956.19999999998697</c:v>
                </c:pt>
                <c:pt idx="285">
                  <c:v>956.24999999998704</c:v>
                </c:pt>
                <c:pt idx="286">
                  <c:v>956.29999999998699</c:v>
                </c:pt>
                <c:pt idx="287">
                  <c:v>956.34999999998695</c:v>
                </c:pt>
                <c:pt idx="288">
                  <c:v>956.39999999998702</c:v>
                </c:pt>
                <c:pt idx="289">
                  <c:v>956.44999999998697</c:v>
                </c:pt>
                <c:pt idx="290">
                  <c:v>956.49999999998704</c:v>
                </c:pt>
                <c:pt idx="291">
                  <c:v>956.54999999998699</c:v>
                </c:pt>
                <c:pt idx="292">
                  <c:v>956.59999999998695</c:v>
                </c:pt>
                <c:pt idx="293">
                  <c:v>956.64999999998702</c:v>
                </c:pt>
                <c:pt idx="294">
                  <c:v>956.69999999998697</c:v>
                </c:pt>
                <c:pt idx="295">
                  <c:v>956.74999999998704</c:v>
                </c:pt>
                <c:pt idx="296">
                  <c:v>956.79999999998699</c:v>
                </c:pt>
                <c:pt idx="297">
                  <c:v>956.84999999998604</c:v>
                </c:pt>
                <c:pt idx="298">
                  <c:v>956.89999999998599</c:v>
                </c:pt>
                <c:pt idx="299">
                  <c:v>956.94999999998595</c:v>
                </c:pt>
                <c:pt idx="300">
                  <c:v>956.99999999998602</c:v>
                </c:pt>
                <c:pt idx="301">
                  <c:v>957.04999999998597</c:v>
                </c:pt>
                <c:pt idx="302">
                  <c:v>957.09999999998604</c:v>
                </c:pt>
                <c:pt idx="303">
                  <c:v>957.14999999998599</c:v>
                </c:pt>
                <c:pt idx="304">
                  <c:v>957.19999999998595</c:v>
                </c:pt>
                <c:pt idx="305">
                  <c:v>957.24999999998602</c:v>
                </c:pt>
                <c:pt idx="306">
                  <c:v>957.29999999998597</c:v>
                </c:pt>
                <c:pt idx="307">
                  <c:v>957.34999999998604</c:v>
                </c:pt>
                <c:pt idx="308">
                  <c:v>957.39999999998599</c:v>
                </c:pt>
                <c:pt idx="309">
                  <c:v>957.44999999998595</c:v>
                </c:pt>
                <c:pt idx="310">
                  <c:v>957.49999999998602</c:v>
                </c:pt>
                <c:pt idx="311">
                  <c:v>957.54999999998597</c:v>
                </c:pt>
                <c:pt idx="312">
                  <c:v>957.59999999998604</c:v>
                </c:pt>
                <c:pt idx="313">
                  <c:v>957.64999999998599</c:v>
                </c:pt>
                <c:pt idx="314">
                  <c:v>957.69999999998595</c:v>
                </c:pt>
                <c:pt idx="315">
                  <c:v>957.74999999998602</c:v>
                </c:pt>
                <c:pt idx="316">
                  <c:v>957.79999999998597</c:v>
                </c:pt>
                <c:pt idx="317">
                  <c:v>957.84999999998604</c:v>
                </c:pt>
                <c:pt idx="318">
                  <c:v>957.89999999998599</c:v>
                </c:pt>
                <c:pt idx="319">
                  <c:v>957.94999999998504</c:v>
                </c:pt>
                <c:pt idx="320">
                  <c:v>957.99999999998499</c:v>
                </c:pt>
                <c:pt idx="321">
                  <c:v>958.04999999998495</c:v>
                </c:pt>
                <c:pt idx="322">
                  <c:v>958.09999999998502</c:v>
                </c:pt>
                <c:pt idx="323">
                  <c:v>958.14999999998497</c:v>
                </c:pt>
                <c:pt idx="324">
                  <c:v>958.19999999998504</c:v>
                </c:pt>
                <c:pt idx="325">
                  <c:v>958.24999999998499</c:v>
                </c:pt>
                <c:pt idx="326">
                  <c:v>958.29999999998495</c:v>
                </c:pt>
                <c:pt idx="327">
                  <c:v>958.34999999998502</c:v>
                </c:pt>
                <c:pt idx="328">
                  <c:v>958.39999999998497</c:v>
                </c:pt>
                <c:pt idx="329">
                  <c:v>958.44999999998504</c:v>
                </c:pt>
                <c:pt idx="330">
                  <c:v>958.49999999998499</c:v>
                </c:pt>
                <c:pt idx="331">
                  <c:v>958.54999999998495</c:v>
                </c:pt>
                <c:pt idx="332">
                  <c:v>958.59999999998502</c:v>
                </c:pt>
                <c:pt idx="333">
                  <c:v>958.64999999998497</c:v>
                </c:pt>
                <c:pt idx="334">
                  <c:v>958.69999999998504</c:v>
                </c:pt>
                <c:pt idx="335">
                  <c:v>958.74999999998499</c:v>
                </c:pt>
                <c:pt idx="336">
                  <c:v>958.79999999998495</c:v>
                </c:pt>
                <c:pt idx="337">
                  <c:v>958.84999999998502</c:v>
                </c:pt>
                <c:pt idx="338">
                  <c:v>958.89999999998497</c:v>
                </c:pt>
                <c:pt idx="339">
                  <c:v>958.94999999998504</c:v>
                </c:pt>
                <c:pt idx="340">
                  <c:v>958.99999999998499</c:v>
                </c:pt>
                <c:pt idx="341">
                  <c:v>959.04999999998404</c:v>
                </c:pt>
                <c:pt idx="342">
                  <c:v>959.09999999998399</c:v>
                </c:pt>
                <c:pt idx="343">
                  <c:v>959.14999999998395</c:v>
                </c:pt>
                <c:pt idx="344">
                  <c:v>959.19999999998402</c:v>
                </c:pt>
                <c:pt idx="345">
                  <c:v>959.24999999998397</c:v>
                </c:pt>
                <c:pt idx="346">
                  <c:v>959.29999999998404</c:v>
                </c:pt>
                <c:pt idx="347">
                  <c:v>959.34999999998399</c:v>
                </c:pt>
                <c:pt idx="348">
                  <c:v>959.39999999998395</c:v>
                </c:pt>
                <c:pt idx="349">
                  <c:v>959.44999999998402</c:v>
                </c:pt>
                <c:pt idx="350">
                  <c:v>959.49999999998397</c:v>
                </c:pt>
                <c:pt idx="351">
                  <c:v>959.54999999998404</c:v>
                </c:pt>
                <c:pt idx="352">
                  <c:v>959.59999999998399</c:v>
                </c:pt>
                <c:pt idx="353">
                  <c:v>959.64999999998395</c:v>
                </c:pt>
                <c:pt idx="354">
                  <c:v>959.69999999998402</c:v>
                </c:pt>
                <c:pt idx="355">
                  <c:v>959.74999999998397</c:v>
                </c:pt>
                <c:pt idx="356">
                  <c:v>959.79999999998404</c:v>
                </c:pt>
                <c:pt idx="357">
                  <c:v>959.84999999998399</c:v>
                </c:pt>
                <c:pt idx="358">
                  <c:v>959.89999999998395</c:v>
                </c:pt>
                <c:pt idx="359">
                  <c:v>959.94999999998402</c:v>
                </c:pt>
                <c:pt idx="360">
                  <c:v>959.99999999998397</c:v>
                </c:pt>
                <c:pt idx="361">
                  <c:v>960.04999999998404</c:v>
                </c:pt>
                <c:pt idx="362">
                  <c:v>960.09999999998399</c:v>
                </c:pt>
                <c:pt idx="363">
                  <c:v>960.14999999998304</c:v>
                </c:pt>
                <c:pt idx="364">
                  <c:v>960.19999999998299</c:v>
                </c:pt>
                <c:pt idx="365">
                  <c:v>960.24999999998295</c:v>
                </c:pt>
                <c:pt idx="366">
                  <c:v>960.29999999998302</c:v>
                </c:pt>
                <c:pt idx="367">
                  <c:v>960.34999999998297</c:v>
                </c:pt>
                <c:pt idx="368">
                  <c:v>960.39999999998304</c:v>
                </c:pt>
                <c:pt idx="369">
                  <c:v>960.44999999998299</c:v>
                </c:pt>
                <c:pt idx="370">
                  <c:v>960.49999999998295</c:v>
                </c:pt>
                <c:pt idx="371">
                  <c:v>960.54999999998302</c:v>
                </c:pt>
                <c:pt idx="372">
                  <c:v>960.59999999998297</c:v>
                </c:pt>
                <c:pt idx="373">
                  <c:v>960.64999999998304</c:v>
                </c:pt>
                <c:pt idx="374">
                  <c:v>960.69999999998299</c:v>
                </c:pt>
                <c:pt idx="375">
                  <c:v>960.74999999998295</c:v>
                </c:pt>
                <c:pt idx="376">
                  <c:v>960.79999999998302</c:v>
                </c:pt>
                <c:pt idx="377">
                  <c:v>960.84999999998297</c:v>
                </c:pt>
                <c:pt idx="378">
                  <c:v>960.89999999998304</c:v>
                </c:pt>
                <c:pt idx="379">
                  <c:v>960.94999999998299</c:v>
                </c:pt>
                <c:pt idx="380">
                  <c:v>960.99999999998295</c:v>
                </c:pt>
                <c:pt idx="381">
                  <c:v>961.04999999998302</c:v>
                </c:pt>
                <c:pt idx="382">
                  <c:v>961.09999999998297</c:v>
                </c:pt>
                <c:pt idx="383">
                  <c:v>961.14999999998304</c:v>
                </c:pt>
                <c:pt idx="384">
                  <c:v>961.19999999998299</c:v>
                </c:pt>
                <c:pt idx="385">
                  <c:v>961.24999999998204</c:v>
                </c:pt>
                <c:pt idx="386">
                  <c:v>961.29999999998199</c:v>
                </c:pt>
                <c:pt idx="387">
                  <c:v>961.34999999998195</c:v>
                </c:pt>
                <c:pt idx="388">
                  <c:v>961.39999999998201</c:v>
                </c:pt>
                <c:pt idx="389">
                  <c:v>961.44999999998197</c:v>
                </c:pt>
                <c:pt idx="390">
                  <c:v>961.49999999998204</c:v>
                </c:pt>
                <c:pt idx="391">
                  <c:v>961.54999999998199</c:v>
                </c:pt>
                <c:pt idx="392">
                  <c:v>961.59999999998195</c:v>
                </c:pt>
                <c:pt idx="393">
                  <c:v>961.64999999998201</c:v>
                </c:pt>
                <c:pt idx="394">
                  <c:v>961.69999999998197</c:v>
                </c:pt>
                <c:pt idx="395">
                  <c:v>961.74999999998204</c:v>
                </c:pt>
                <c:pt idx="396">
                  <c:v>961.79999999998199</c:v>
                </c:pt>
                <c:pt idx="397">
                  <c:v>961.84999999998195</c:v>
                </c:pt>
                <c:pt idx="398">
                  <c:v>961.89999999998201</c:v>
                </c:pt>
                <c:pt idx="399">
                  <c:v>961.94999999998197</c:v>
                </c:pt>
                <c:pt idx="400">
                  <c:v>961.99999999998204</c:v>
                </c:pt>
                <c:pt idx="401">
                  <c:v>962.04999999998199</c:v>
                </c:pt>
                <c:pt idx="402">
                  <c:v>962.09999999998195</c:v>
                </c:pt>
                <c:pt idx="403">
                  <c:v>962.14999999998201</c:v>
                </c:pt>
                <c:pt idx="404">
                  <c:v>962.19999999998197</c:v>
                </c:pt>
                <c:pt idx="405">
                  <c:v>962.24999999998204</c:v>
                </c:pt>
                <c:pt idx="406">
                  <c:v>962.29999999998199</c:v>
                </c:pt>
                <c:pt idx="407">
                  <c:v>962.34999999998104</c:v>
                </c:pt>
                <c:pt idx="408">
                  <c:v>962.39999999998099</c:v>
                </c:pt>
                <c:pt idx="409">
                  <c:v>962.44999999998095</c:v>
                </c:pt>
                <c:pt idx="410">
                  <c:v>962.49999999998101</c:v>
                </c:pt>
                <c:pt idx="411">
                  <c:v>962.54999999998097</c:v>
                </c:pt>
                <c:pt idx="412">
                  <c:v>962.59999999998104</c:v>
                </c:pt>
                <c:pt idx="413">
                  <c:v>962.64999999998099</c:v>
                </c:pt>
                <c:pt idx="414">
                  <c:v>962.69999999998095</c:v>
                </c:pt>
                <c:pt idx="415">
                  <c:v>962.74999999998101</c:v>
                </c:pt>
                <c:pt idx="416">
                  <c:v>962.79999999998097</c:v>
                </c:pt>
                <c:pt idx="417">
                  <c:v>962.84999999998104</c:v>
                </c:pt>
                <c:pt idx="418">
                  <c:v>962.89999999998099</c:v>
                </c:pt>
                <c:pt idx="419">
                  <c:v>962.94999999998095</c:v>
                </c:pt>
                <c:pt idx="420">
                  <c:v>962.99999999998101</c:v>
                </c:pt>
                <c:pt idx="421">
                  <c:v>963.04999999998097</c:v>
                </c:pt>
                <c:pt idx="422">
                  <c:v>963.09999999998104</c:v>
                </c:pt>
                <c:pt idx="423">
                  <c:v>963.14999999998099</c:v>
                </c:pt>
                <c:pt idx="424">
                  <c:v>963.19999999998095</c:v>
                </c:pt>
                <c:pt idx="425">
                  <c:v>963.24999999998101</c:v>
                </c:pt>
                <c:pt idx="426">
                  <c:v>963.29999999998097</c:v>
                </c:pt>
                <c:pt idx="427">
                  <c:v>963.34999999998104</c:v>
                </c:pt>
                <c:pt idx="428">
                  <c:v>963.39999999998099</c:v>
                </c:pt>
                <c:pt idx="429">
                  <c:v>963.44999999998004</c:v>
                </c:pt>
                <c:pt idx="430">
                  <c:v>963.49999999997999</c:v>
                </c:pt>
                <c:pt idx="431">
                  <c:v>963.54999999997995</c:v>
                </c:pt>
                <c:pt idx="432">
                  <c:v>963.59999999998001</c:v>
                </c:pt>
                <c:pt idx="433">
                  <c:v>963.64999999997997</c:v>
                </c:pt>
                <c:pt idx="434">
                  <c:v>963.69999999998004</c:v>
                </c:pt>
                <c:pt idx="435">
                  <c:v>963.74999999997999</c:v>
                </c:pt>
                <c:pt idx="436">
                  <c:v>963.79999999997995</c:v>
                </c:pt>
                <c:pt idx="437">
                  <c:v>963.84999999998001</c:v>
                </c:pt>
                <c:pt idx="438">
                  <c:v>963.89999999997997</c:v>
                </c:pt>
                <c:pt idx="439">
                  <c:v>963.94999999998004</c:v>
                </c:pt>
                <c:pt idx="440">
                  <c:v>963.99999999997999</c:v>
                </c:pt>
                <c:pt idx="441">
                  <c:v>964.04999999997995</c:v>
                </c:pt>
                <c:pt idx="442">
                  <c:v>964.09999999998001</c:v>
                </c:pt>
                <c:pt idx="443">
                  <c:v>964.14999999997997</c:v>
                </c:pt>
                <c:pt idx="444">
                  <c:v>964.19999999998004</c:v>
                </c:pt>
                <c:pt idx="445">
                  <c:v>964.24999999997999</c:v>
                </c:pt>
                <c:pt idx="446">
                  <c:v>964.29999999997995</c:v>
                </c:pt>
                <c:pt idx="447">
                  <c:v>964.34999999998001</c:v>
                </c:pt>
                <c:pt idx="448">
                  <c:v>964.39999999997997</c:v>
                </c:pt>
                <c:pt idx="449">
                  <c:v>964.44999999998004</c:v>
                </c:pt>
                <c:pt idx="450">
                  <c:v>964.49999999997999</c:v>
                </c:pt>
                <c:pt idx="451">
                  <c:v>964.54999999997904</c:v>
                </c:pt>
                <c:pt idx="452">
                  <c:v>964.59999999997899</c:v>
                </c:pt>
                <c:pt idx="453">
                  <c:v>964.64999999997895</c:v>
                </c:pt>
                <c:pt idx="454">
                  <c:v>964.69999999997901</c:v>
                </c:pt>
                <c:pt idx="455">
                  <c:v>964.74999999997897</c:v>
                </c:pt>
                <c:pt idx="456">
                  <c:v>964.79999999997904</c:v>
                </c:pt>
                <c:pt idx="457">
                  <c:v>964.84999999997899</c:v>
                </c:pt>
                <c:pt idx="458">
                  <c:v>964.89999999997895</c:v>
                </c:pt>
                <c:pt idx="459">
                  <c:v>964.94999999997901</c:v>
                </c:pt>
                <c:pt idx="460">
                  <c:v>964.99999999997897</c:v>
                </c:pt>
                <c:pt idx="461">
                  <c:v>965.04999999997904</c:v>
                </c:pt>
                <c:pt idx="462">
                  <c:v>965.09999999997899</c:v>
                </c:pt>
                <c:pt idx="463">
                  <c:v>965.14999999997895</c:v>
                </c:pt>
                <c:pt idx="464">
                  <c:v>965.19999999997901</c:v>
                </c:pt>
                <c:pt idx="465">
                  <c:v>965.24999999997897</c:v>
                </c:pt>
                <c:pt idx="466">
                  <c:v>965.29999999997904</c:v>
                </c:pt>
                <c:pt idx="467">
                  <c:v>965.34999999997899</c:v>
                </c:pt>
                <c:pt idx="468">
                  <c:v>965.39999999997895</c:v>
                </c:pt>
                <c:pt idx="469">
                  <c:v>965.44999999997901</c:v>
                </c:pt>
                <c:pt idx="470">
                  <c:v>965.49999999997897</c:v>
                </c:pt>
                <c:pt idx="471">
                  <c:v>965.54999999997904</c:v>
                </c:pt>
                <c:pt idx="472">
                  <c:v>965.59999999997899</c:v>
                </c:pt>
                <c:pt idx="473">
                  <c:v>965.64999999997804</c:v>
                </c:pt>
                <c:pt idx="474">
                  <c:v>965.69999999997799</c:v>
                </c:pt>
                <c:pt idx="475">
                  <c:v>965.74999999997794</c:v>
                </c:pt>
                <c:pt idx="476">
                  <c:v>965.79999999997801</c:v>
                </c:pt>
                <c:pt idx="477">
                  <c:v>965.84999999997797</c:v>
                </c:pt>
                <c:pt idx="478">
                  <c:v>965.89999999997804</c:v>
                </c:pt>
                <c:pt idx="479">
                  <c:v>965.94999999997799</c:v>
                </c:pt>
                <c:pt idx="480">
                  <c:v>965.99999999997794</c:v>
                </c:pt>
                <c:pt idx="481">
                  <c:v>966.04999999997801</c:v>
                </c:pt>
                <c:pt idx="482">
                  <c:v>966.09999999997797</c:v>
                </c:pt>
                <c:pt idx="483">
                  <c:v>966.14999999997804</c:v>
                </c:pt>
                <c:pt idx="484">
                  <c:v>966.19999999997799</c:v>
                </c:pt>
                <c:pt idx="485">
                  <c:v>966.24999999997794</c:v>
                </c:pt>
                <c:pt idx="486">
                  <c:v>966.29999999997801</c:v>
                </c:pt>
                <c:pt idx="487">
                  <c:v>966.34999999997797</c:v>
                </c:pt>
                <c:pt idx="488">
                  <c:v>966.39999999997804</c:v>
                </c:pt>
                <c:pt idx="489">
                  <c:v>966.44999999997799</c:v>
                </c:pt>
                <c:pt idx="490">
                  <c:v>966.49999999997794</c:v>
                </c:pt>
                <c:pt idx="491">
                  <c:v>966.54999999997801</c:v>
                </c:pt>
                <c:pt idx="492">
                  <c:v>966.59999999997797</c:v>
                </c:pt>
                <c:pt idx="493">
                  <c:v>966.64999999997804</c:v>
                </c:pt>
                <c:pt idx="494">
                  <c:v>966.69999999997799</c:v>
                </c:pt>
                <c:pt idx="495">
                  <c:v>966.74999999997704</c:v>
                </c:pt>
                <c:pt idx="496">
                  <c:v>966.79999999997699</c:v>
                </c:pt>
                <c:pt idx="497">
                  <c:v>966.84999999997694</c:v>
                </c:pt>
                <c:pt idx="498">
                  <c:v>966.89999999997701</c:v>
                </c:pt>
                <c:pt idx="499">
                  <c:v>966.94999999997697</c:v>
                </c:pt>
                <c:pt idx="500">
                  <c:v>966.99999999997704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141</c:v>
                </c:pt>
                <c:pt idx="1">
                  <c:v>152</c:v>
                </c:pt>
                <c:pt idx="2">
                  <c:v>132</c:v>
                </c:pt>
                <c:pt idx="3">
                  <c:v>118</c:v>
                </c:pt>
                <c:pt idx="4">
                  <c:v>143</c:v>
                </c:pt>
                <c:pt idx="5">
                  <c:v>139</c:v>
                </c:pt>
                <c:pt idx="6">
                  <c:v>139</c:v>
                </c:pt>
                <c:pt idx="7">
                  <c:v>131</c:v>
                </c:pt>
                <c:pt idx="8">
                  <c:v>132</c:v>
                </c:pt>
                <c:pt idx="9">
                  <c:v>129</c:v>
                </c:pt>
                <c:pt idx="10">
                  <c:v>154</c:v>
                </c:pt>
                <c:pt idx="11">
                  <c:v>138</c:v>
                </c:pt>
                <c:pt idx="12">
                  <c:v>135</c:v>
                </c:pt>
                <c:pt idx="13">
                  <c:v>135</c:v>
                </c:pt>
                <c:pt idx="14">
                  <c:v>141</c:v>
                </c:pt>
                <c:pt idx="15">
                  <c:v>142</c:v>
                </c:pt>
                <c:pt idx="16">
                  <c:v>131</c:v>
                </c:pt>
                <c:pt idx="17">
                  <c:v>154</c:v>
                </c:pt>
                <c:pt idx="18">
                  <c:v>123</c:v>
                </c:pt>
                <c:pt idx="19">
                  <c:v>121</c:v>
                </c:pt>
                <c:pt idx="20">
                  <c:v>137</c:v>
                </c:pt>
                <c:pt idx="21">
                  <c:v>157</c:v>
                </c:pt>
                <c:pt idx="22">
                  <c:v>124</c:v>
                </c:pt>
                <c:pt idx="23">
                  <c:v>134</c:v>
                </c:pt>
                <c:pt idx="24">
                  <c:v>161</c:v>
                </c:pt>
                <c:pt idx="25">
                  <c:v>134</c:v>
                </c:pt>
                <c:pt idx="26">
                  <c:v>142</c:v>
                </c:pt>
                <c:pt idx="27">
                  <c:v>127</c:v>
                </c:pt>
                <c:pt idx="28">
                  <c:v>129</c:v>
                </c:pt>
                <c:pt idx="29">
                  <c:v>143</c:v>
                </c:pt>
                <c:pt idx="30">
                  <c:v>128</c:v>
                </c:pt>
                <c:pt idx="31">
                  <c:v>148</c:v>
                </c:pt>
                <c:pt idx="32">
                  <c:v>136</c:v>
                </c:pt>
                <c:pt idx="33">
                  <c:v>126</c:v>
                </c:pt>
                <c:pt idx="34">
                  <c:v>126</c:v>
                </c:pt>
                <c:pt idx="35">
                  <c:v>148</c:v>
                </c:pt>
                <c:pt idx="36">
                  <c:v>149</c:v>
                </c:pt>
                <c:pt idx="37">
                  <c:v>126</c:v>
                </c:pt>
                <c:pt idx="38">
                  <c:v>146</c:v>
                </c:pt>
                <c:pt idx="39">
                  <c:v>144</c:v>
                </c:pt>
                <c:pt idx="40">
                  <c:v>125</c:v>
                </c:pt>
                <c:pt idx="41">
                  <c:v>136</c:v>
                </c:pt>
                <c:pt idx="42">
                  <c:v>144</c:v>
                </c:pt>
                <c:pt idx="43">
                  <c:v>134</c:v>
                </c:pt>
                <c:pt idx="44">
                  <c:v>158</c:v>
                </c:pt>
                <c:pt idx="45">
                  <c:v>159</c:v>
                </c:pt>
                <c:pt idx="46">
                  <c:v>139</c:v>
                </c:pt>
                <c:pt idx="47">
                  <c:v>150</c:v>
                </c:pt>
                <c:pt idx="48">
                  <c:v>141</c:v>
                </c:pt>
                <c:pt idx="49">
                  <c:v>124</c:v>
                </c:pt>
                <c:pt idx="50">
                  <c:v>140</c:v>
                </c:pt>
                <c:pt idx="51">
                  <c:v>156</c:v>
                </c:pt>
                <c:pt idx="52">
                  <c:v>151</c:v>
                </c:pt>
                <c:pt idx="53">
                  <c:v>133</c:v>
                </c:pt>
                <c:pt idx="54">
                  <c:v>161</c:v>
                </c:pt>
                <c:pt idx="55">
                  <c:v>158</c:v>
                </c:pt>
                <c:pt idx="56">
                  <c:v>156</c:v>
                </c:pt>
                <c:pt idx="57">
                  <c:v>155</c:v>
                </c:pt>
                <c:pt idx="58">
                  <c:v>140</c:v>
                </c:pt>
                <c:pt idx="59">
                  <c:v>141</c:v>
                </c:pt>
                <c:pt idx="60">
                  <c:v>131</c:v>
                </c:pt>
                <c:pt idx="61">
                  <c:v>134</c:v>
                </c:pt>
                <c:pt idx="62">
                  <c:v>142</c:v>
                </c:pt>
                <c:pt idx="63">
                  <c:v>153</c:v>
                </c:pt>
                <c:pt idx="64">
                  <c:v>136</c:v>
                </c:pt>
                <c:pt idx="65">
                  <c:v>142</c:v>
                </c:pt>
                <c:pt idx="66">
                  <c:v>147</c:v>
                </c:pt>
                <c:pt idx="67">
                  <c:v>145</c:v>
                </c:pt>
                <c:pt idx="68">
                  <c:v>133</c:v>
                </c:pt>
                <c:pt idx="69">
                  <c:v>141</c:v>
                </c:pt>
                <c:pt idx="70">
                  <c:v>164</c:v>
                </c:pt>
                <c:pt idx="71">
                  <c:v>141</c:v>
                </c:pt>
                <c:pt idx="72">
                  <c:v>113</c:v>
                </c:pt>
                <c:pt idx="73">
                  <c:v>149</c:v>
                </c:pt>
                <c:pt idx="74">
                  <c:v>134</c:v>
                </c:pt>
                <c:pt idx="75">
                  <c:v>135</c:v>
                </c:pt>
                <c:pt idx="76">
                  <c:v>126</c:v>
                </c:pt>
                <c:pt idx="77">
                  <c:v>136</c:v>
                </c:pt>
                <c:pt idx="78">
                  <c:v>135</c:v>
                </c:pt>
                <c:pt idx="79">
                  <c:v>143</c:v>
                </c:pt>
                <c:pt idx="80">
                  <c:v>147</c:v>
                </c:pt>
                <c:pt idx="81">
                  <c:v>167</c:v>
                </c:pt>
                <c:pt idx="82">
                  <c:v>160</c:v>
                </c:pt>
                <c:pt idx="83">
                  <c:v>126</c:v>
                </c:pt>
                <c:pt idx="84">
                  <c:v>154</c:v>
                </c:pt>
                <c:pt idx="85">
                  <c:v>168</c:v>
                </c:pt>
                <c:pt idx="86">
                  <c:v>136</c:v>
                </c:pt>
                <c:pt idx="87">
                  <c:v>150</c:v>
                </c:pt>
                <c:pt idx="88">
                  <c:v>173</c:v>
                </c:pt>
                <c:pt idx="89">
                  <c:v>154</c:v>
                </c:pt>
                <c:pt idx="90">
                  <c:v>164</c:v>
                </c:pt>
                <c:pt idx="91">
                  <c:v>167</c:v>
                </c:pt>
                <c:pt idx="92">
                  <c:v>170</c:v>
                </c:pt>
                <c:pt idx="93">
                  <c:v>157</c:v>
                </c:pt>
                <c:pt idx="94">
                  <c:v>192</c:v>
                </c:pt>
                <c:pt idx="95">
                  <c:v>171</c:v>
                </c:pt>
                <c:pt idx="96">
                  <c:v>160</c:v>
                </c:pt>
                <c:pt idx="97">
                  <c:v>191</c:v>
                </c:pt>
                <c:pt idx="98">
                  <c:v>190</c:v>
                </c:pt>
                <c:pt idx="99">
                  <c:v>170</c:v>
                </c:pt>
                <c:pt idx="100">
                  <c:v>174</c:v>
                </c:pt>
                <c:pt idx="101">
                  <c:v>214</c:v>
                </c:pt>
                <c:pt idx="102">
                  <c:v>201</c:v>
                </c:pt>
                <c:pt idx="103">
                  <c:v>179</c:v>
                </c:pt>
                <c:pt idx="104">
                  <c:v>180</c:v>
                </c:pt>
                <c:pt idx="105">
                  <c:v>201</c:v>
                </c:pt>
                <c:pt idx="106">
                  <c:v>214</c:v>
                </c:pt>
                <c:pt idx="107">
                  <c:v>199</c:v>
                </c:pt>
                <c:pt idx="108">
                  <c:v>240</c:v>
                </c:pt>
                <c:pt idx="109">
                  <c:v>218</c:v>
                </c:pt>
                <c:pt idx="110">
                  <c:v>191</c:v>
                </c:pt>
                <c:pt idx="111">
                  <c:v>220</c:v>
                </c:pt>
                <c:pt idx="112">
                  <c:v>189</c:v>
                </c:pt>
                <c:pt idx="113">
                  <c:v>194</c:v>
                </c:pt>
                <c:pt idx="114">
                  <c:v>252</c:v>
                </c:pt>
                <c:pt idx="115">
                  <c:v>209</c:v>
                </c:pt>
                <c:pt idx="116">
                  <c:v>209</c:v>
                </c:pt>
                <c:pt idx="117">
                  <c:v>214</c:v>
                </c:pt>
                <c:pt idx="118">
                  <c:v>234</c:v>
                </c:pt>
                <c:pt idx="119">
                  <c:v>217</c:v>
                </c:pt>
                <c:pt idx="120">
                  <c:v>255</c:v>
                </c:pt>
                <c:pt idx="121">
                  <c:v>217</c:v>
                </c:pt>
                <c:pt idx="122">
                  <c:v>225</c:v>
                </c:pt>
                <c:pt idx="123">
                  <c:v>212</c:v>
                </c:pt>
                <c:pt idx="124">
                  <c:v>253</c:v>
                </c:pt>
                <c:pt idx="125">
                  <c:v>271</c:v>
                </c:pt>
                <c:pt idx="126">
                  <c:v>309</c:v>
                </c:pt>
                <c:pt idx="127">
                  <c:v>238</c:v>
                </c:pt>
                <c:pt idx="128">
                  <c:v>273</c:v>
                </c:pt>
                <c:pt idx="129">
                  <c:v>262</c:v>
                </c:pt>
                <c:pt idx="130">
                  <c:v>268</c:v>
                </c:pt>
                <c:pt idx="131">
                  <c:v>260</c:v>
                </c:pt>
                <c:pt idx="132">
                  <c:v>265</c:v>
                </c:pt>
                <c:pt idx="133">
                  <c:v>305</c:v>
                </c:pt>
                <c:pt idx="134">
                  <c:v>296</c:v>
                </c:pt>
                <c:pt idx="135">
                  <c:v>312</c:v>
                </c:pt>
                <c:pt idx="136">
                  <c:v>310</c:v>
                </c:pt>
                <c:pt idx="137">
                  <c:v>299</c:v>
                </c:pt>
                <c:pt idx="138">
                  <c:v>327</c:v>
                </c:pt>
                <c:pt idx="139">
                  <c:v>363</c:v>
                </c:pt>
                <c:pt idx="140">
                  <c:v>374</c:v>
                </c:pt>
                <c:pt idx="141">
                  <c:v>372</c:v>
                </c:pt>
                <c:pt idx="142">
                  <c:v>370</c:v>
                </c:pt>
                <c:pt idx="143">
                  <c:v>368</c:v>
                </c:pt>
                <c:pt idx="144">
                  <c:v>374</c:v>
                </c:pt>
                <c:pt idx="145">
                  <c:v>435</c:v>
                </c:pt>
                <c:pt idx="146">
                  <c:v>381</c:v>
                </c:pt>
                <c:pt idx="147">
                  <c:v>444</c:v>
                </c:pt>
                <c:pt idx="148">
                  <c:v>427</c:v>
                </c:pt>
                <c:pt idx="149">
                  <c:v>513</c:v>
                </c:pt>
                <c:pt idx="150">
                  <c:v>494</c:v>
                </c:pt>
                <c:pt idx="151">
                  <c:v>506</c:v>
                </c:pt>
                <c:pt idx="152">
                  <c:v>468</c:v>
                </c:pt>
                <c:pt idx="153">
                  <c:v>476</c:v>
                </c:pt>
                <c:pt idx="154">
                  <c:v>485</c:v>
                </c:pt>
                <c:pt idx="155">
                  <c:v>533</c:v>
                </c:pt>
                <c:pt idx="156">
                  <c:v>539</c:v>
                </c:pt>
                <c:pt idx="157">
                  <c:v>598</c:v>
                </c:pt>
                <c:pt idx="158">
                  <c:v>543</c:v>
                </c:pt>
                <c:pt idx="159">
                  <c:v>578</c:v>
                </c:pt>
                <c:pt idx="160">
                  <c:v>653</c:v>
                </c:pt>
                <c:pt idx="161">
                  <c:v>592</c:v>
                </c:pt>
                <c:pt idx="162">
                  <c:v>635</c:v>
                </c:pt>
                <c:pt idx="163">
                  <c:v>661</c:v>
                </c:pt>
                <c:pt idx="164">
                  <c:v>662</c:v>
                </c:pt>
                <c:pt idx="165">
                  <c:v>656</c:v>
                </c:pt>
                <c:pt idx="166">
                  <c:v>675</c:v>
                </c:pt>
                <c:pt idx="167">
                  <c:v>692</c:v>
                </c:pt>
                <c:pt idx="168">
                  <c:v>758</c:v>
                </c:pt>
                <c:pt idx="169">
                  <c:v>768</c:v>
                </c:pt>
                <c:pt idx="170">
                  <c:v>815</c:v>
                </c:pt>
                <c:pt idx="171">
                  <c:v>772</c:v>
                </c:pt>
                <c:pt idx="172">
                  <c:v>806</c:v>
                </c:pt>
                <c:pt idx="173">
                  <c:v>806</c:v>
                </c:pt>
                <c:pt idx="174">
                  <c:v>869</c:v>
                </c:pt>
                <c:pt idx="175">
                  <c:v>881</c:v>
                </c:pt>
                <c:pt idx="176">
                  <c:v>900</c:v>
                </c:pt>
                <c:pt idx="177">
                  <c:v>952</c:v>
                </c:pt>
                <c:pt idx="178">
                  <c:v>988</c:v>
                </c:pt>
                <c:pt idx="179">
                  <c:v>986</c:v>
                </c:pt>
                <c:pt idx="180">
                  <c:v>963</c:v>
                </c:pt>
                <c:pt idx="181">
                  <c:v>1004</c:v>
                </c:pt>
                <c:pt idx="182">
                  <c:v>966</c:v>
                </c:pt>
                <c:pt idx="183">
                  <c:v>1063</c:v>
                </c:pt>
                <c:pt idx="184">
                  <c:v>1057</c:v>
                </c:pt>
                <c:pt idx="185">
                  <c:v>1101</c:v>
                </c:pt>
                <c:pt idx="186">
                  <c:v>1094</c:v>
                </c:pt>
                <c:pt idx="187">
                  <c:v>1042</c:v>
                </c:pt>
                <c:pt idx="188">
                  <c:v>1061</c:v>
                </c:pt>
                <c:pt idx="189">
                  <c:v>1077</c:v>
                </c:pt>
                <c:pt idx="190">
                  <c:v>1067</c:v>
                </c:pt>
                <c:pt idx="191">
                  <c:v>1111</c:v>
                </c:pt>
                <c:pt idx="192">
                  <c:v>1062</c:v>
                </c:pt>
                <c:pt idx="193">
                  <c:v>1071</c:v>
                </c:pt>
                <c:pt idx="194">
                  <c:v>1037</c:v>
                </c:pt>
                <c:pt idx="195">
                  <c:v>990</c:v>
                </c:pt>
                <c:pt idx="196">
                  <c:v>1044</c:v>
                </c:pt>
                <c:pt idx="197">
                  <c:v>848</c:v>
                </c:pt>
                <c:pt idx="198">
                  <c:v>897</c:v>
                </c:pt>
                <c:pt idx="199">
                  <c:v>861</c:v>
                </c:pt>
                <c:pt idx="200">
                  <c:v>886</c:v>
                </c:pt>
                <c:pt idx="201">
                  <c:v>825</c:v>
                </c:pt>
                <c:pt idx="202">
                  <c:v>825</c:v>
                </c:pt>
                <c:pt idx="203">
                  <c:v>814</c:v>
                </c:pt>
                <c:pt idx="204">
                  <c:v>783</c:v>
                </c:pt>
                <c:pt idx="205">
                  <c:v>727</c:v>
                </c:pt>
                <c:pt idx="206">
                  <c:v>698</c:v>
                </c:pt>
                <c:pt idx="207">
                  <c:v>725</c:v>
                </c:pt>
                <c:pt idx="208">
                  <c:v>671</c:v>
                </c:pt>
                <c:pt idx="209">
                  <c:v>586</c:v>
                </c:pt>
                <c:pt idx="210">
                  <c:v>552</c:v>
                </c:pt>
                <c:pt idx="211">
                  <c:v>538</c:v>
                </c:pt>
                <c:pt idx="212">
                  <c:v>519</c:v>
                </c:pt>
                <c:pt idx="213">
                  <c:v>461</c:v>
                </c:pt>
                <c:pt idx="214">
                  <c:v>456</c:v>
                </c:pt>
                <c:pt idx="215">
                  <c:v>429</c:v>
                </c:pt>
                <c:pt idx="216">
                  <c:v>405</c:v>
                </c:pt>
                <c:pt idx="217">
                  <c:v>387</c:v>
                </c:pt>
                <c:pt idx="218">
                  <c:v>348</c:v>
                </c:pt>
                <c:pt idx="219">
                  <c:v>337</c:v>
                </c:pt>
                <c:pt idx="220">
                  <c:v>329</c:v>
                </c:pt>
                <c:pt idx="221">
                  <c:v>292</c:v>
                </c:pt>
                <c:pt idx="222">
                  <c:v>259</c:v>
                </c:pt>
                <c:pt idx="223">
                  <c:v>258</c:v>
                </c:pt>
                <c:pt idx="224">
                  <c:v>246</c:v>
                </c:pt>
                <c:pt idx="225">
                  <c:v>258</c:v>
                </c:pt>
                <c:pt idx="226">
                  <c:v>218</c:v>
                </c:pt>
                <c:pt idx="227">
                  <c:v>227</c:v>
                </c:pt>
                <c:pt idx="228">
                  <c:v>231</c:v>
                </c:pt>
                <c:pt idx="229">
                  <c:v>223</c:v>
                </c:pt>
                <c:pt idx="230">
                  <c:v>225</c:v>
                </c:pt>
                <c:pt idx="231">
                  <c:v>176</c:v>
                </c:pt>
                <c:pt idx="232">
                  <c:v>173</c:v>
                </c:pt>
                <c:pt idx="233">
                  <c:v>160</c:v>
                </c:pt>
                <c:pt idx="234">
                  <c:v>147</c:v>
                </c:pt>
                <c:pt idx="235">
                  <c:v>142</c:v>
                </c:pt>
                <c:pt idx="236">
                  <c:v>132</c:v>
                </c:pt>
                <c:pt idx="237">
                  <c:v>147</c:v>
                </c:pt>
                <c:pt idx="238">
                  <c:v>147</c:v>
                </c:pt>
                <c:pt idx="239">
                  <c:v>153</c:v>
                </c:pt>
                <c:pt idx="240">
                  <c:v>134</c:v>
                </c:pt>
                <c:pt idx="241">
                  <c:v>143</c:v>
                </c:pt>
                <c:pt idx="242">
                  <c:v>134</c:v>
                </c:pt>
                <c:pt idx="243">
                  <c:v>108</c:v>
                </c:pt>
                <c:pt idx="244">
                  <c:v>114</c:v>
                </c:pt>
                <c:pt idx="245">
                  <c:v>121</c:v>
                </c:pt>
                <c:pt idx="246">
                  <c:v>127</c:v>
                </c:pt>
                <c:pt idx="247">
                  <c:v>138</c:v>
                </c:pt>
                <c:pt idx="248">
                  <c:v>120</c:v>
                </c:pt>
                <c:pt idx="249">
                  <c:v>124</c:v>
                </c:pt>
                <c:pt idx="250">
                  <c:v>119</c:v>
                </c:pt>
                <c:pt idx="251">
                  <c:v>139</c:v>
                </c:pt>
                <c:pt idx="252">
                  <c:v>119</c:v>
                </c:pt>
                <c:pt idx="253">
                  <c:v>125</c:v>
                </c:pt>
                <c:pt idx="254">
                  <c:v>127</c:v>
                </c:pt>
                <c:pt idx="255">
                  <c:v>130</c:v>
                </c:pt>
                <c:pt idx="256">
                  <c:v>123</c:v>
                </c:pt>
                <c:pt idx="257">
                  <c:v>97</c:v>
                </c:pt>
                <c:pt idx="258">
                  <c:v>141</c:v>
                </c:pt>
                <c:pt idx="259">
                  <c:v>135</c:v>
                </c:pt>
                <c:pt idx="260">
                  <c:v>119</c:v>
                </c:pt>
                <c:pt idx="261">
                  <c:v>137</c:v>
                </c:pt>
                <c:pt idx="262">
                  <c:v>145</c:v>
                </c:pt>
                <c:pt idx="263">
                  <c:v>139</c:v>
                </c:pt>
                <c:pt idx="264">
                  <c:v>115</c:v>
                </c:pt>
                <c:pt idx="265">
                  <c:v>158</c:v>
                </c:pt>
                <c:pt idx="266">
                  <c:v>135</c:v>
                </c:pt>
                <c:pt idx="267">
                  <c:v>125</c:v>
                </c:pt>
                <c:pt idx="268">
                  <c:v>129</c:v>
                </c:pt>
                <c:pt idx="269">
                  <c:v>149</c:v>
                </c:pt>
                <c:pt idx="270">
                  <c:v>149</c:v>
                </c:pt>
                <c:pt idx="271">
                  <c:v>157</c:v>
                </c:pt>
                <c:pt idx="272">
                  <c:v>147</c:v>
                </c:pt>
                <c:pt idx="273">
                  <c:v>151</c:v>
                </c:pt>
                <c:pt idx="274">
                  <c:v>162</c:v>
                </c:pt>
                <c:pt idx="275">
                  <c:v>167</c:v>
                </c:pt>
                <c:pt idx="276">
                  <c:v>188</c:v>
                </c:pt>
                <c:pt idx="277">
                  <c:v>175</c:v>
                </c:pt>
                <c:pt idx="278">
                  <c:v>163</c:v>
                </c:pt>
                <c:pt idx="279">
                  <c:v>154</c:v>
                </c:pt>
                <c:pt idx="280">
                  <c:v>173</c:v>
                </c:pt>
                <c:pt idx="281">
                  <c:v>175</c:v>
                </c:pt>
                <c:pt idx="282">
                  <c:v>164</c:v>
                </c:pt>
                <c:pt idx="283">
                  <c:v>169</c:v>
                </c:pt>
                <c:pt idx="284">
                  <c:v>157</c:v>
                </c:pt>
                <c:pt idx="285">
                  <c:v>164</c:v>
                </c:pt>
                <c:pt idx="286">
                  <c:v>144</c:v>
                </c:pt>
                <c:pt idx="287">
                  <c:v>159</c:v>
                </c:pt>
                <c:pt idx="288">
                  <c:v>153</c:v>
                </c:pt>
                <c:pt idx="289">
                  <c:v>146</c:v>
                </c:pt>
                <c:pt idx="290">
                  <c:v>147</c:v>
                </c:pt>
                <c:pt idx="291">
                  <c:v>137</c:v>
                </c:pt>
                <c:pt idx="292">
                  <c:v>153</c:v>
                </c:pt>
                <c:pt idx="293">
                  <c:v>137</c:v>
                </c:pt>
                <c:pt idx="294">
                  <c:v>143</c:v>
                </c:pt>
                <c:pt idx="295">
                  <c:v>134</c:v>
                </c:pt>
                <c:pt idx="296">
                  <c:v>143</c:v>
                </c:pt>
                <c:pt idx="297">
                  <c:v>140</c:v>
                </c:pt>
                <c:pt idx="298">
                  <c:v>135</c:v>
                </c:pt>
                <c:pt idx="299">
                  <c:v>140</c:v>
                </c:pt>
                <c:pt idx="300">
                  <c:v>152</c:v>
                </c:pt>
                <c:pt idx="301">
                  <c:v>125</c:v>
                </c:pt>
                <c:pt idx="302">
                  <c:v>133</c:v>
                </c:pt>
                <c:pt idx="303">
                  <c:v>125</c:v>
                </c:pt>
                <c:pt idx="304">
                  <c:v>100</c:v>
                </c:pt>
                <c:pt idx="305">
                  <c:v>111</c:v>
                </c:pt>
                <c:pt idx="306">
                  <c:v>104</c:v>
                </c:pt>
                <c:pt idx="307">
                  <c:v>117</c:v>
                </c:pt>
                <c:pt idx="308">
                  <c:v>124</c:v>
                </c:pt>
                <c:pt idx="309">
                  <c:v>123</c:v>
                </c:pt>
                <c:pt idx="310">
                  <c:v>111</c:v>
                </c:pt>
                <c:pt idx="311">
                  <c:v>121</c:v>
                </c:pt>
                <c:pt idx="312">
                  <c:v>110</c:v>
                </c:pt>
                <c:pt idx="313">
                  <c:v>109</c:v>
                </c:pt>
                <c:pt idx="314">
                  <c:v>108</c:v>
                </c:pt>
                <c:pt idx="315">
                  <c:v>118</c:v>
                </c:pt>
                <c:pt idx="316">
                  <c:v>111</c:v>
                </c:pt>
                <c:pt idx="317">
                  <c:v>105</c:v>
                </c:pt>
                <c:pt idx="318">
                  <c:v>130</c:v>
                </c:pt>
                <c:pt idx="319">
                  <c:v>122</c:v>
                </c:pt>
                <c:pt idx="320">
                  <c:v>124</c:v>
                </c:pt>
                <c:pt idx="321">
                  <c:v>110</c:v>
                </c:pt>
                <c:pt idx="322">
                  <c:v>118</c:v>
                </c:pt>
                <c:pt idx="323">
                  <c:v>111</c:v>
                </c:pt>
                <c:pt idx="324">
                  <c:v>117</c:v>
                </c:pt>
                <c:pt idx="325">
                  <c:v>108</c:v>
                </c:pt>
                <c:pt idx="326">
                  <c:v>103</c:v>
                </c:pt>
                <c:pt idx="327">
                  <c:v>105</c:v>
                </c:pt>
                <c:pt idx="328">
                  <c:v>119</c:v>
                </c:pt>
                <c:pt idx="329">
                  <c:v>101</c:v>
                </c:pt>
                <c:pt idx="330">
                  <c:v>120</c:v>
                </c:pt>
                <c:pt idx="331">
                  <c:v>113</c:v>
                </c:pt>
                <c:pt idx="332">
                  <c:v>108</c:v>
                </c:pt>
                <c:pt idx="333">
                  <c:v>112</c:v>
                </c:pt>
                <c:pt idx="334">
                  <c:v>118</c:v>
                </c:pt>
                <c:pt idx="335">
                  <c:v>123</c:v>
                </c:pt>
                <c:pt idx="336">
                  <c:v>127</c:v>
                </c:pt>
                <c:pt idx="337">
                  <c:v>110</c:v>
                </c:pt>
                <c:pt idx="338">
                  <c:v>122</c:v>
                </c:pt>
                <c:pt idx="339">
                  <c:v>114</c:v>
                </c:pt>
                <c:pt idx="340">
                  <c:v>118</c:v>
                </c:pt>
                <c:pt idx="341">
                  <c:v>129</c:v>
                </c:pt>
                <c:pt idx="342">
                  <c:v>123</c:v>
                </c:pt>
                <c:pt idx="343">
                  <c:v>155</c:v>
                </c:pt>
                <c:pt idx="344">
                  <c:v>135</c:v>
                </c:pt>
                <c:pt idx="345">
                  <c:v>143</c:v>
                </c:pt>
                <c:pt idx="346">
                  <c:v>149</c:v>
                </c:pt>
                <c:pt idx="347">
                  <c:v>156</c:v>
                </c:pt>
                <c:pt idx="348">
                  <c:v>157</c:v>
                </c:pt>
                <c:pt idx="349">
                  <c:v>135</c:v>
                </c:pt>
                <c:pt idx="350">
                  <c:v>147</c:v>
                </c:pt>
                <c:pt idx="351">
                  <c:v>154</c:v>
                </c:pt>
                <c:pt idx="352">
                  <c:v>143</c:v>
                </c:pt>
                <c:pt idx="353">
                  <c:v>155</c:v>
                </c:pt>
                <c:pt idx="354">
                  <c:v>157</c:v>
                </c:pt>
                <c:pt idx="355">
                  <c:v>160</c:v>
                </c:pt>
                <c:pt idx="356">
                  <c:v>167</c:v>
                </c:pt>
                <c:pt idx="357">
                  <c:v>168</c:v>
                </c:pt>
                <c:pt idx="358">
                  <c:v>145</c:v>
                </c:pt>
                <c:pt idx="359">
                  <c:v>148</c:v>
                </c:pt>
                <c:pt idx="360">
                  <c:v>167</c:v>
                </c:pt>
                <c:pt idx="361">
                  <c:v>146</c:v>
                </c:pt>
                <c:pt idx="362">
                  <c:v>157</c:v>
                </c:pt>
                <c:pt idx="363">
                  <c:v>141</c:v>
                </c:pt>
                <c:pt idx="364">
                  <c:v>143</c:v>
                </c:pt>
                <c:pt idx="365">
                  <c:v>162</c:v>
                </c:pt>
                <c:pt idx="366">
                  <c:v>140</c:v>
                </c:pt>
                <c:pt idx="367">
                  <c:v>159</c:v>
                </c:pt>
                <c:pt idx="368">
                  <c:v>139</c:v>
                </c:pt>
                <c:pt idx="369">
                  <c:v>131</c:v>
                </c:pt>
                <c:pt idx="370">
                  <c:v>150</c:v>
                </c:pt>
                <c:pt idx="371">
                  <c:v>162</c:v>
                </c:pt>
                <c:pt idx="372">
                  <c:v>167</c:v>
                </c:pt>
                <c:pt idx="373">
                  <c:v>155</c:v>
                </c:pt>
                <c:pt idx="374">
                  <c:v>136</c:v>
                </c:pt>
                <c:pt idx="375">
                  <c:v>165</c:v>
                </c:pt>
                <c:pt idx="376">
                  <c:v>134</c:v>
                </c:pt>
                <c:pt idx="377">
                  <c:v>151</c:v>
                </c:pt>
                <c:pt idx="378">
                  <c:v>155</c:v>
                </c:pt>
                <c:pt idx="379">
                  <c:v>131</c:v>
                </c:pt>
                <c:pt idx="380">
                  <c:v>128</c:v>
                </c:pt>
                <c:pt idx="381">
                  <c:v>140</c:v>
                </c:pt>
                <c:pt idx="382">
                  <c:v>117</c:v>
                </c:pt>
                <c:pt idx="383">
                  <c:v>120</c:v>
                </c:pt>
                <c:pt idx="384">
                  <c:v>132</c:v>
                </c:pt>
                <c:pt idx="385">
                  <c:v>121</c:v>
                </c:pt>
                <c:pt idx="386">
                  <c:v>128</c:v>
                </c:pt>
                <c:pt idx="387">
                  <c:v>116</c:v>
                </c:pt>
                <c:pt idx="388">
                  <c:v>110</c:v>
                </c:pt>
                <c:pt idx="389">
                  <c:v>146</c:v>
                </c:pt>
                <c:pt idx="390">
                  <c:v>118</c:v>
                </c:pt>
                <c:pt idx="391">
                  <c:v>123</c:v>
                </c:pt>
                <c:pt idx="392">
                  <c:v>123</c:v>
                </c:pt>
                <c:pt idx="393">
                  <c:v>113</c:v>
                </c:pt>
                <c:pt idx="394">
                  <c:v>116</c:v>
                </c:pt>
                <c:pt idx="395">
                  <c:v>109</c:v>
                </c:pt>
                <c:pt idx="396">
                  <c:v>126</c:v>
                </c:pt>
                <c:pt idx="397">
                  <c:v>114</c:v>
                </c:pt>
                <c:pt idx="398">
                  <c:v>97</c:v>
                </c:pt>
                <c:pt idx="399">
                  <c:v>109</c:v>
                </c:pt>
                <c:pt idx="400">
                  <c:v>111</c:v>
                </c:pt>
                <c:pt idx="401">
                  <c:v>100</c:v>
                </c:pt>
                <c:pt idx="402">
                  <c:v>107</c:v>
                </c:pt>
                <c:pt idx="403">
                  <c:v>106</c:v>
                </c:pt>
                <c:pt idx="404">
                  <c:v>98</c:v>
                </c:pt>
                <c:pt idx="405">
                  <c:v>114</c:v>
                </c:pt>
                <c:pt idx="406">
                  <c:v>101</c:v>
                </c:pt>
                <c:pt idx="407">
                  <c:v>101</c:v>
                </c:pt>
                <c:pt idx="408">
                  <c:v>82</c:v>
                </c:pt>
                <c:pt idx="409">
                  <c:v>98</c:v>
                </c:pt>
                <c:pt idx="410">
                  <c:v>90</c:v>
                </c:pt>
                <c:pt idx="411">
                  <c:v>102</c:v>
                </c:pt>
                <c:pt idx="412">
                  <c:v>91</c:v>
                </c:pt>
                <c:pt idx="413">
                  <c:v>86</c:v>
                </c:pt>
                <c:pt idx="414">
                  <c:v>86</c:v>
                </c:pt>
                <c:pt idx="415">
                  <c:v>91</c:v>
                </c:pt>
                <c:pt idx="416">
                  <c:v>93</c:v>
                </c:pt>
                <c:pt idx="417">
                  <c:v>69</c:v>
                </c:pt>
                <c:pt idx="418">
                  <c:v>60</c:v>
                </c:pt>
                <c:pt idx="419">
                  <c:v>73</c:v>
                </c:pt>
                <c:pt idx="420">
                  <c:v>49</c:v>
                </c:pt>
                <c:pt idx="421">
                  <c:v>75</c:v>
                </c:pt>
                <c:pt idx="422">
                  <c:v>79</c:v>
                </c:pt>
                <c:pt idx="423">
                  <c:v>72</c:v>
                </c:pt>
                <c:pt idx="424">
                  <c:v>69</c:v>
                </c:pt>
                <c:pt idx="425">
                  <c:v>74</c:v>
                </c:pt>
                <c:pt idx="426">
                  <c:v>59</c:v>
                </c:pt>
                <c:pt idx="427">
                  <c:v>70</c:v>
                </c:pt>
                <c:pt idx="428">
                  <c:v>55</c:v>
                </c:pt>
                <c:pt idx="429">
                  <c:v>70</c:v>
                </c:pt>
                <c:pt idx="430">
                  <c:v>72</c:v>
                </c:pt>
                <c:pt idx="431">
                  <c:v>61</c:v>
                </c:pt>
                <c:pt idx="432">
                  <c:v>61</c:v>
                </c:pt>
                <c:pt idx="433">
                  <c:v>64</c:v>
                </c:pt>
                <c:pt idx="434">
                  <c:v>56</c:v>
                </c:pt>
                <c:pt idx="435">
                  <c:v>51</c:v>
                </c:pt>
                <c:pt idx="436">
                  <c:v>54</c:v>
                </c:pt>
                <c:pt idx="437">
                  <c:v>67</c:v>
                </c:pt>
                <c:pt idx="438">
                  <c:v>69</c:v>
                </c:pt>
                <c:pt idx="439">
                  <c:v>41</c:v>
                </c:pt>
                <c:pt idx="440">
                  <c:v>56</c:v>
                </c:pt>
                <c:pt idx="441">
                  <c:v>50</c:v>
                </c:pt>
                <c:pt idx="442">
                  <c:v>59</c:v>
                </c:pt>
                <c:pt idx="443">
                  <c:v>67</c:v>
                </c:pt>
                <c:pt idx="444">
                  <c:v>62</c:v>
                </c:pt>
                <c:pt idx="445">
                  <c:v>68</c:v>
                </c:pt>
                <c:pt idx="446">
                  <c:v>64</c:v>
                </c:pt>
                <c:pt idx="447">
                  <c:v>58</c:v>
                </c:pt>
                <c:pt idx="448">
                  <c:v>60</c:v>
                </c:pt>
                <c:pt idx="449">
                  <c:v>61</c:v>
                </c:pt>
                <c:pt idx="450">
                  <c:v>72</c:v>
                </c:pt>
                <c:pt idx="451">
                  <c:v>47</c:v>
                </c:pt>
                <c:pt idx="452">
                  <c:v>48</c:v>
                </c:pt>
                <c:pt idx="453">
                  <c:v>59</c:v>
                </c:pt>
                <c:pt idx="454">
                  <c:v>62</c:v>
                </c:pt>
                <c:pt idx="455">
                  <c:v>62</c:v>
                </c:pt>
                <c:pt idx="456">
                  <c:v>57</c:v>
                </c:pt>
                <c:pt idx="457">
                  <c:v>48</c:v>
                </c:pt>
                <c:pt idx="458">
                  <c:v>66</c:v>
                </c:pt>
                <c:pt idx="459">
                  <c:v>59</c:v>
                </c:pt>
                <c:pt idx="460">
                  <c:v>62</c:v>
                </c:pt>
                <c:pt idx="461">
                  <c:v>48</c:v>
                </c:pt>
                <c:pt idx="462">
                  <c:v>51</c:v>
                </c:pt>
                <c:pt idx="463">
                  <c:v>49</c:v>
                </c:pt>
                <c:pt idx="464">
                  <c:v>51</c:v>
                </c:pt>
                <c:pt idx="465">
                  <c:v>55</c:v>
                </c:pt>
                <c:pt idx="466">
                  <c:v>43</c:v>
                </c:pt>
                <c:pt idx="467">
                  <c:v>47</c:v>
                </c:pt>
                <c:pt idx="468">
                  <c:v>52</c:v>
                </c:pt>
                <c:pt idx="469">
                  <c:v>49</c:v>
                </c:pt>
                <c:pt idx="470">
                  <c:v>49</c:v>
                </c:pt>
                <c:pt idx="471">
                  <c:v>70</c:v>
                </c:pt>
                <c:pt idx="472">
                  <c:v>46</c:v>
                </c:pt>
                <c:pt idx="473">
                  <c:v>64</c:v>
                </c:pt>
                <c:pt idx="474">
                  <c:v>48</c:v>
                </c:pt>
                <c:pt idx="475">
                  <c:v>53</c:v>
                </c:pt>
                <c:pt idx="476">
                  <c:v>51</c:v>
                </c:pt>
                <c:pt idx="477">
                  <c:v>44</c:v>
                </c:pt>
                <c:pt idx="478">
                  <c:v>51</c:v>
                </c:pt>
                <c:pt idx="479">
                  <c:v>48</c:v>
                </c:pt>
                <c:pt idx="480">
                  <c:v>55</c:v>
                </c:pt>
                <c:pt idx="481">
                  <c:v>47</c:v>
                </c:pt>
                <c:pt idx="482">
                  <c:v>41</c:v>
                </c:pt>
                <c:pt idx="483">
                  <c:v>57</c:v>
                </c:pt>
                <c:pt idx="484">
                  <c:v>67</c:v>
                </c:pt>
                <c:pt idx="485">
                  <c:v>57</c:v>
                </c:pt>
                <c:pt idx="486">
                  <c:v>47</c:v>
                </c:pt>
                <c:pt idx="487">
                  <c:v>55</c:v>
                </c:pt>
                <c:pt idx="488">
                  <c:v>61</c:v>
                </c:pt>
                <c:pt idx="489">
                  <c:v>58</c:v>
                </c:pt>
                <c:pt idx="490">
                  <c:v>39</c:v>
                </c:pt>
                <c:pt idx="491">
                  <c:v>43</c:v>
                </c:pt>
                <c:pt idx="492">
                  <c:v>50</c:v>
                </c:pt>
                <c:pt idx="493">
                  <c:v>62</c:v>
                </c:pt>
                <c:pt idx="494">
                  <c:v>61</c:v>
                </c:pt>
                <c:pt idx="495">
                  <c:v>55</c:v>
                </c:pt>
                <c:pt idx="496">
                  <c:v>40</c:v>
                </c:pt>
                <c:pt idx="497">
                  <c:v>52</c:v>
                </c:pt>
                <c:pt idx="498">
                  <c:v>57</c:v>
                </c:pt>
                <c:pt idx="499">
                  <c:v>60</c:v>
                </c:pt>
                <c:pt idx="500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77.204826349398473</v>
      </c>
      <c r="G5" s="2">
        <v>301.87641795457802</v>
      </c>
      <c r="H5" s="2">
        <v>808.42218876333891</v>
      </c>
      <c r="I5" s="2">
        <v>190.21366658817917</v>
      </c>
      <c r="J5" s="2">
        <v>38.346220104324779</v>
      </c>
      <c r="L5">
        <v>285</v>
      </c>
      <c r="M5" s="3">
        <f>F6-L5</f>
        <v>5.8510942544752993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290.8510942544753</v>
      </c>
      <c r="G6" s="2">
        <v>288.86438346020367</v>
      </c>
      <c r="H6" s="2">
        <v>287.25130258842864</v>
      </c>
      <c r="I6" s="2">
        <v>286.39278301234918</v>
      </c>
      <c r="J6" s="2">
        <v>282.55874383811795</v>
      </c>
    </row>
    <row r="7" spans="1:17" x14ac:dyDescent="0.25">
      <c r="B7" s="7"/>
      <c r="C7" t="s">
        <v>12</v>
      </c>
      <c r="E7" t="s">
        <v>24</v>
      </c>
      <c r="F7" s="2">
        <v>0.77309090346611886</v>
      </c>
      <c r="G7">
        <f>F7</f>
        <v>0.77309090346611886</v>
      </c>
      <c r="H7">
        <f>F7</f>
        <v>0.77309090346611886</v>
      </c>
      <c r="I7">
        <f>F7</f>
        <v>0.77309090346611886</v>
      </c>
      <c r="J7">
        <f>F7</f>
        <v>0.77309090346611886</v>
      </c>
    </row>
    <row r="8" spans="1:17" x14ac:dyDescent="0.25">
      <c r="B8" s="7"/>
      <c r="C8" t="s">
        <v>13</v>
      </c>
      <c r="E8" t="s">
        <v>0</v>
      </c>
      <c r="F8">
        <f>2*SQRT(2*LN(2))*F7</f>
        <v>1.8204899561131034</v>
      </c>
      <c r="G8">
        <f t="shared" ref="G8:H8" si="0">2*SQRT(2*LN(2))*G7</f>
        <v>1.8204899561131034</v>
      </c>
      <c r="H8">
        <f t="shared" si="0"/>
        <v>1.8204899561131034</v>
      </c>
      <c r="I8">
        <f t="shared" ref="I8:J8" si="1">2*SQRT(2*LN(2))*I7</f>
        <v>1.8204899561131034</v>
      </c>
      <c r="J8">
        <f t="shared" si="1"/>
        <v>1.8204899561131034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149.6114898985947</v>
      </c>
      <c r="G9">
        <f t="shared" si="2"/>
        <v>584.99167462718071</v>
      </c>
      <c r="H9">
        <f t="shared" si="2"/>
        <v>1566.6021652661673</v>
      </c>
      <c r="I9">
        <f t="shared" ref="I9:J9" si="3">I5*I7*SQRT(2*PI())</f>
        <v>368.60584244489729</v>
      </c>
      <c r="J9">
        <f t="shared" si="3"/>
        <v>74.309280819102241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2744.1204530559426</v>
      </c>
      <c r="M10" s="4">
        <f>SUM(M12:M1113)</f>
        <v>357674.19582736603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942</v>
      </c>
      <c r="B12" s="10">
        <v>141</v>
      </c>
      <c r="C12">
        <f>$P$12*A12+$Q$12</f>
        <v>146.0552759580512</v>
      </c>
      <c r="D12">
        <f>$E$2-A12-$N$5</f>
        <v>296.59999999999991</v>
      </c>
      <c r="E12">
        <f>B12-C12</f>
        <v>-5.0552759580511974</v>
      </c>
      <c r="F12">
        <f t="shared" ref="F12:J27" si="4">F$5*EXP(-(($D12-F$6)^2)/(2*F$7^2))</f>
        <v>7.5830012399192548E-11</v>
      </c>
      <c r="G12">
        <f>G$5*EXP(-(($D12-G$6)^2)/(2*G$7^2))</f>
        <v>5.478377838042482E-20</v>
      </c>
      <c r="H12">
        <f>H$5*EXP(-(($D12-H$6)^2)/(2*H$7^2))</f>
        <v>1.4251508739859494E-29</v>
      </c>
      <c r="I12">
        <f>I$5*EXP(-(($D12-I$6)^2)/(2*I$7^2))</f>
        <v>2.6642877947981252E-36</v>
      </c>
      <c r="J12">
        <f t="shared" si="4"/>
        <v>8.9546024285647195E-71</v>
      </c>
      <c r="K12">
        <f>F12+G12+H12+I12+J12</f>
        <v>7.5830012453976332E-11</v>
      </c>
      <c r="L12">
        <f>E12-K12</f>
        <v>-5.0552759581270275</v>
      </c>
      <c r="M12">
        <f>(L12)^2</f>
        <v>25.555815012817135</v>
      </c>
      <c r="N12" s="10">
        <v>944.99999999999704</v>
      </c>
      <c r="O12" s="10">
        <v>131</v>
      </c>
      <c r="P12" s="2">
        <f t="array" ref="P12:Q14">LINEST(O12:O53,N12:N53,1,1)</f>
        <v>-1.9198133100925545</v>
      </c>
      <c r="Q12" s="2">
        <v>1954.5194140652375</v>
      </c>
    </row>
    <row r="13" spans="1:17" x14ac:dyDescent="0.25">
      <c r="A13" s="9">
        <v>942.05</v>
      </c>
      <c r="B13" s="10">
        <v>152</v>
      </c>
      <c r="C13">
        <f t="shared" ref="C13:C76" si="5">$P$12*A13+$Q$12</f>
        <v>145.95928529254661</v>
      </c>
      <c r="D13">
        <f t="shared" ref="D13:D76" si="6">$E$2-A13-$N$5</f>
        <v>296.54999999999995</v>
      </c>
      <c r="E13">
        <f t="shared" ref="E13:E76" si="7">B13-C13</f>
        <v>6.0407147074533896</v>
      </c>
      <c r="F13">
        <f t="shared" ref="F13:I76" si="8">F$5*EXP(-(($D13-F$6)^2)/(2*F$7^2))</f>
        <v>1.2240634499485044E-10</v>
      </c>
      <c r="G13">
        <f t="shared" si="8"/>
        <v>1.0442310605840891E-19</v>
      </c>
      <c r="H13">
        <f t="shared" si="8"/>
        <v>3.1089407627703E-29</v>
      </c>
      <c r="I13">
        <f t="shared" si="8"/>
        <v>6.2448893984737314E-36</v>
      </c>
      <c r="J13">
        <f t="shared" si="4"/>
        <v>2.8926073232690375E-70</v>
      </c>
      <c r="K13">
        <f t="shared" ref="K13:K76" si="9">F13+G13+H13+I13+J13</f>
        <v>1.2240634509927354E-10</v>
      </c>
      <c r="L13">
        <f t="shared" ref="L13:L75" si="10">E13-K13</f>
        <v>6.0407147073309835</v>
      </c>
      <c r="M13">
        <f t="shared" ref="M13:M76" si="11">(L13)^2</f>
        <v>36.490234175364847</v>
      </c>
      <c r="N13" s="10">
        <v>945.049999999997</v>
      </c>
      <c r="O13" s="10">
        <v>134</v>
      </c>
      <c r="P13" s="2">
        <v>0.21278307296349491</v>
      </c>
      <c r="Q13" s="2">
        <v>202.57421733347226</v>
      </c>
    </row>
    <row r="14" spans="1:17" x14ac:dyDescent="0.25">
      <c r="A14" s="9">
        <v>942.1</v>
      </c>
      <c r="B14" s="10">
        <v>132</v>
      </c>
      <c r="C14">
        <f t="shared" si="5"/>
        <v>145.8632946270418</v>
      </c>
      <c r="D14">
        <f t="shared" si="6"/>
        <v>296.49999999999989</v>
      </c>
      <c r="E14">
        <f t="shared" si="7"/>
        <v>-13.863294627041796</v>
      </c>
      <c r="F14">
        <f t="shared" si="8"/>
        <v>1.9676602728751953E-10</v>
      </c>
      <c r="G14">
        <f t="shared" si="8"/>
        <v>1.9820956856593985E-19</v>
      </c>
      <c r="H14">
        <f t="shared" si="8"/>
        <v>6.75378816283354E-29</v>
      </c>
      <c r="I14">
        <f t="shared" si="8"/>
        <v>1.4576449444642123E-35</v>
      </c>
      <c r="J14">
        <f t="shared" si="4"/>
        <v>9.304992725686698E-70</v>
      </c>
      <c r="K14">
        <f t="shared" si="9"/>
        <v>1.9676602748572909E-10</v>
      </c>
      <c r="L14">
        <f t="shared" si="10"/>
        <v>-13.863294627238561</v>
      </c>
      <c r="M14">
        <f t="shared" si="11"/>
        <v>192.19093792162155</v>
      </c>
      <c r="N14" s="10">
        <v>945.09999999999695</v>
      </c>
      <c r="O14" s="10">
        <v>142</v>
      </c>
      <c r="P14" s="2">
        <v>0.67052059675952402</v>
      </c>
      <c r="Q14" s="2">
        <v>8.97316587827539</v>
      </c>
    </row>
    <row r="15" spans="1:17" x14ac:dyDescent="0.25">
      <c r="A15" s="9">
        <v>942.15</v>
      </c>
      <c r="B15" s="10">
        <v>118</v>
      </c>
      <c r="C15">
        <f t="shared" si="5"/>
        <v>145.76730396153721</v>
      </c>
      <c r="D15">
        <f t="shared" si="6"/>
        <v>296.44999999999993</v>
      </c>
      <c r="E15">
        <f t="shared" si="7"/>
        <v>-27.767303961537209</v>
      </c>
      <c r="F15">
        <f t="shared" si="8"/>
        <v>3.1497761344617095E-10</v>
      </c>
      <c r="G15">
        <f t="shared" si="8"/>
        <v>3.7465886149736214E-19</v>
      </c>
      <c r="H15">
        <f t="shared" si="8"/>
        <v>1.4610524462683586E-28</v>
      </c>
      <c r="I15">
        <f t="shared" si="8"/>
        <v>3.388146137544519E-35</v>
      </c>
      <c r="J15">
        <f t="shared" si="4"/>
        <v>2.9807529214151021E-69</v>
      </c>
      <c r="K15">
        <f t="shared" si="9"/>
        <v>3.149776138208298E-10</v>
      </c>
      <c r="L15">
        <f t="shared" si="10"/>
        <v>-27.767303961852186</v>
      </c>
      <c r="M15">
        <f t="shared" si="11"/>
        <v>771.02316930989207</v>
      </c>
      <c r="N15" s="10">
        <v>945.14999999999702</v>
      </c>
      <c r="O15" s="10">
        <v>153</v>
      </c>
    </row>
    <row r="16" spans="1:17" x14ac:dyDescent="0.25">
      <c r="A16" s="9">
        <v>942.2</v>
      </c>
      <c r="B16" s="10">
        <v>143</v>
      </c>
      <c r="C16">
        <f t="shared" si="5"/>
        <v>145.67131329603262</v>
      </c>
      <c r="D16">
        <f t="shared" si="6"/>
        <v>296.39999999999986</v>
      </c>
      <c r="E16">
        <f t="shared" si="7"/>
        <v>-2.671313296032622</v>
      </c>
      <c r="F16">
        <f t="shared" si="8"/>
        <v>5.0210279925545713E-10</v>
      </c>
      <c r="G16">
        <f t="shared" si="8"/>
        <v>7.0523001145970447E-19</v>
      </c>
      <c r="H16">
        <f t="shared" si="8"/>
        <v>3.1475132040311058E-28</v>
      </c>
      <c r="I16">
        <f t="shared" si="8"/>
        <v>7.8425248080119216E-35</v>
      </c>
      <c r="J16">
        <f t="shared" si="4"/>
        <v>9.5086596430246494E-69</v>
      </c>
      <c r="K16">
        <f t="shared" si="9"/>
        <v>5.0210279996068712E-10</v>
      </c>
      <c r="L16">
        <f t="shared" si="10"/>
        <v>-2.6713132965347248</v>
      </c>
      <c r="M16">
        <f t="shared" si="11"/>
        <v>7.1359147282432183</v>
      </c>
      <c r="N16" s="10">
        <v>945.19999999999698</v>
      </c>
      <c r="O16" s="10">
        <v>136</v>
      </c>
    </row>
    <row r="17" spans="1:15" x14ac:dyDescent="0.25">
      <c r="A17" s="9">
        <v>942.25</v>
      </c>
      <c r="B17" s="10">
        <v>139</v>
      </c>
      <c r="C17">
        <f t="shared" si="5"/>
        <v>145.57532263052804</v>
      </c>
      <c r="D17">
        <f t="shared" si="6"/>
        <v>296.34999999999991</v>
      </c>
      <c r="E17">
        <f t="shared" si="7"/>
        <v>-6.575322630528035</v>
      </c>
      <c r="F17">
        <f t="shared" si="8"/>
        <v>7.9705626706884245E-10</v>
      </c>
      <c r="G17">
        <f t="shared" si="8"/>
        <v>1.3219314835969659E-18</v>
      </c>
      <c r="H17">
        <f t="shared" si="8"/>
        <v>6.7523150800185886E-28</v>
      </c>
      <c r="I17">
        <f t="shared" si="8"/>
        <v>1.8077278632066337E-34</v>
      </c>
      <c r="J17">
        <f t="shared" si="4"/>
        <v>3.0206194198672407E-68</v>
      </c>
      <c r="K17">
        <f t="shared" si="9"/>
        <v>7.9705626839077395E-10</v>
      </c>
      <c r="L17">
        <f t="shared" si="10"/>
        <v>-6.5753226313250916</v>
      </c>
      <c r="M17">
        <f t="shared" si="11"/>
        <v>43.234867706015926</v>
      </c>
      <c r="N17" s="10">
        <v>945.24999999999704</v>
      </c>
      <c r="O17" s="10">
        <v>142</v>
      </c>
    </row>
    <row r="18" spans="1:15" x14ac:dyDescent="0.25">
      <c r="A18" s="9">
        <v>942.3</v>
      </c>
      <c r="B18" s="10">
        <v>139</v>
      </c>
      <c r="C18">
        <f t="shared" si="5"/>
        <v>145.47933196502345</v>
      </c>
      <c r="D18">
        <f t="shared" si="6"/>
        <v>296.29999999999995</v>
      </c>
      <c r="E18">
        <f t="shared" si="7"/>
        <v>-6.479331965023448</v>
      </c>
      <c r="F18">
        <f t="shared" si="8"/>
        <v>1.2599946553507668E-9</v>
      </c>
      <c r="G18">
        <f t="shared" si="8"/>
        <v>2.4675757304005237E-18</v>
      </c>
      <c r="H18">
        <f t="shared" si="8"/>
        <v>1.4425179360211863E-27</v>
      </c>
      <c r="I18">
        <f t="shared" si="8"/>
        <v>4.1494791492368811E-34</v>
      </c>
      <c r="J18">
        <f t="shared" si="4"/>
        <v>9.5555590754248477E-68</v>
      </c>
      <c r="K18">
        <f t="shared" si="9"/>
        <v>1.2599946578183426E-9</v>
      </c>
      <c r="L18">
        <f t="shared" si="10"/>
        <v>-6.4793319662834428</v>
      </c>
      <c r="M18">
        <f t="shared" si="11"/>
        <v>41.981742729302468</v>
      </c>
      <c r="N18" s="10">
        <v>945.299999999997</v>
      </c>
      <c r="O18" s="10">
        <v>147</v>
      </c>
    </row>
    <row r="19" spans="1:15" x14ac:dyDescent="0.25">
      <c r="A19" s="9">
        <v>942.35</v>
      </c>
      <c r="B19" s="10">
        <v>131</v>
      </c>
      <c r="C19">
        <f t="shared" si="5"/>
        <v>145.38334129951863</v>
      </c>
      <c r="D19">
        <f t="shared" si="6"/>
        <v>296.24999999999989</v>
      </c>
      <c r="E19">
        <f t="shared" si="7"/>
        <v>-14.383341299518634</v>
      </c>
      <c r="F19">
        <f t="shared" si="8"/>
        <v>1.9834981910182292E-9</v>
      </c>
      <c r="G19">
        <f t="shared" si="8"/>
        <v>4.5868592943379142E-18</v>
      </c>
      <c r="H19">
        <f t="shared" si="8"/>
        <v>3.0688320983302269E-27</v>
      </c>
      <c r="I19">
        <f t="shared" si="8"/>
        <v>9.4850037080859336E-34</v>
      </c>
      <c r="J19">
        <f t="shared" si="4"/>
        <v>3.0102292895873279E-67</v>
      </c>
      <c r="K19">
        <f t="shared" si="9"/>
        <v>1.9834981956050884E-9</v>
      </c>
      <c r="L19">
        <f t="shared" si="10"/>
        <v>-14.383341301502131</v>
      </c>
      <c r="M19">
        <f t="shared" si="11"/>
        <v>206.88050699549703</v>
      </c>
      <c r="N19" s="10">
        <v>945.34999999999695</v>
      </c>
      <c r="O19" s="10">
        <v>145</v>
      </c>
    </row>
    <row r="20" spans="1:15" x14ac:dyDescent="0.25">
      <c r="A20" s="9">
        <v>942.4</v>
      </c>
      <c r="B20" s="10">
        <v>132</v>
      </c>
      <c r="C20">
        <f t="shared" si="5"/>
        <v>145.28735063401405</v>
      </c>
      <c r="D20">
        <f t="shared" si="6"/>
        <v>296.19999999999993</v>
      </c>
      <c r="E20">
        <f t="shared" si="7"/>
        <v>-13.287350634014047</v>
      </c>
      <c r="F20">
        <f t="shared" si="8"/>
        <v>3.1094122004510523E-9</v>
      </c>
      <c r="G20">
        <f t="shared" si="8"/>
        <v>8.490704561052624E-18</v>
      </c>
      <c r="H20">
        <f t="shared" si="8"/>
        <v>6.5014229195997694E-27</v>
      </c>
      <c r="I20">
        <f t="shared" si="8"/>
        <v>2.1590604754850289E-33</v>
      </c>
      <c r="J20">
        <f t="shared" si="4"/>
        <v>9.4433576089630231E-67</v>
      </c>
      <c r="K20">
        <f t="shared" si="9"/>
        <v>3.1094122089417569E-9</v>
      </c>
      <c r="L20">
        <f t="shared" si="10"/>
        <v>-13.287350637123458</v>
      </c>
      <c r="M20">
        <f t="shared" si="11"/>
        <v>176.55368695386517</v>
      </c>
      <c r="N20" s="10">
        <v>945.39999999999702</v>
      </c>
      <c r="O20" s="10">
        <v>133</v>
      </c>
    </row>
    <row r="21" spans="1:15" x14ac:dyDescent="0.25">
      <c r="A21" s="9">
        <v>942.45</v>
      </c>
      <c r="B21" s="10">
        <v>129</v>
      </c>
      <c r="C21">
        <f t="shared" si="5"/>
        <v>145.19135996850946</v>
      </c>
      <c r="D21">
        <f t="shared" si="6"/>
        <v>296.14999999999986</v>
      </c>
      <c r="E21">
        <f t="shared" si="7"/>
        <v>-16.19135996850946</v>
      </c>
      <c r="F21">
        <f t="shared" si="8"/>
        <v>4.8540938809990411E-9</v>
      </c>
      <c r="G21">
        <f t="shared" si="8"/>
        <v>1.5651480518665526E-17</v>
      </c>
      <c r="H21">
        <f t="shared" si="8"/>
        <v>1.371598784757201E-26</v>
      </c>
      <c r="I21">
        <f t="shared" si="8"/>
        <v>4.8941299090228526E-33</v>
      </c>
      <c r="J21">
        <f t="shared" si="4"/>
        <v>2.9500996026411149E-66</v>
      </c>
      <c r="K21">
        <f t="shared" si="9"/>
        <v>4.8540938966505217E-9</v>
      </c>
      <c r="L21">
        <f t="shared" si="10"/>
        <v>-16.191359973363554</v>
      </c>
      <c r="M21">
        <f t="shared" si="11"/>
        <v>262.16013778703939</v>
      </c>
      <c r="N21" s="10">
        <v>945.44999999999698</v>
      </c>
      <c r="O21" s="10">
        <v>141</v>
      </c>
    </row>
    <row r="22" spans="1:15" x14ac:dyDescent="0.25">
      <c r="A22" s="9">
        <v>942.5</v>
      </c>
      <c r="B22" s="10">
        <v>154</v>
      </c>
      <c r="C22">
        <f t="shared" si="5"/>
        <v>145.09536930300487</v>
      </c>
      <c r="D22">
        <f t="shared" si="6"/>
        <v>296.09999999999991</v>
      </c>
      <c r="E22">
        <f t="shared" si="7"/>
        <v>8.9046306969951274</v>
      </c>
      <c r="F22">
        <f t="shared" si="8"/>
        <v>7.5460804095457827E-9</v>
      </c>
      <c r="G22">
        <f t="shared" si="8"/>
        <v>2.8730984253813513E-17</v>
      </c>
      <c r="H22">
        <f t="shared" si="8"/>
        <v>2.8815698344739715E-26</v>
      </c>
      <c r="I22">
        <f t="shared" si="8"/>
        <v>1.1047641242148792E-32</v>
      </c>
      <c r="J22">
        <f t="shared" si="4"/>
        <v>9.1776249438886305E-66</v>
      </c>
      <c r="K22">
        <f t="shared" si="9"/>
        <v>7.5460804382767664E-9</v>
      </c>
      <c r="L22">
        <f t="shared" si="10"/>
        <v>8.9046306894490463</v>
      </c>
      <c r="M22">
        <f t="shared" si="11"/>
        <v>79.292447715477792</v>
      </c>
      <c r="N22" s="10">
        <v>945.49999999999704</v>
      </c>
      <c r="O22" s="10">
        <v>164</v>
      </c>
    </row>
    <row r="23" spans="1:15" x14ac:dyDescent="0.25">
      <c r="A23" s="9">
        <v>942.54999999999905</v>
      </c>
      <c r="B23" s="10">
        <v>138</v>
      </c>
      <c r="C23">
        <f t="shared" si="5"/>
        <v>144.9993786375021</v>
      </c>
      <c r="D23">
        <f t="shared" si="6"/>
        <v>296.05000000000086</v>
      </c>
      <c r="E23">
        <f t="shared" si="7"/>
        <v>-6.9993786375021045</v>
      </c>
      <c r="F23">
        <f t="shared" si="8"/>
        <v>1.1682023336204105E-8</v>
      </c>
      <c r="G23">
        <f t="shared" si="8"/>
        <v>5.2520513912227952E-17</v>
      </c>
      <c r="H23">
        <f t="shared" si="8"/>
        <v>6.0285739185566614E-26</v>
      </c>
      <c r="I23">
        <f t="shared" si="8"/>
        <v>2.4834019398950357E-32</v>
      </c>
      <c r="J23">
        <f t="shared" si="4"/>
        <v>2.8431993818616662E-65</v>
      </c>
      <c r="K23">
        <f t="shared" si="9"/>
        <v>1.1682023388724619E-8</v>
      </c>
      <c r="L23">
        <f t="shared" si="10"/>
        <v>-6.9993786491841279</v>
      </c>
      <c r="M23">
        <f t="shared" si="11"/>
        <v>48.991301474654627</v>
      </c>
      <c r="N23" s="10">
        <v>945.549999999997</v>
      </c>
      <c r="O23" s="10">
        <v>141</v>
      </c>
    </row>
    <row r="24" spans="1:15" x14ac:dyDescent="0.25">
      <c r="A24" s="9">
        <v>942.599999999999</v>
      </c>
      <c r="B24" s="10">
        <v>135</v>
      </c>
      <c r="C24">
        <f t="shared" si="5"/>
        <v>144.90338797199752</v>
      </c>
      <c r="D24">
        <f t="shared" si="6"/>
        <v>296.00000000000091</v>
      </c>
      <c r="E24">
        <f t="shared" si="7"/>
        <v>-9.9033879719975175</v>
      </c>
      <c r="F24">
        <f t="shared" si="8"/>
        <v>1.8009352307316264E-8</v>
      </c>
      <c r="G24">
        <f t="shared" si="8"/>
        <v>9.5607247160286818E-17</v>
      </c>
      <c r="H24">
        <f t="shared" si="8"/>
        <v>1.255981999717939E-25</v>
      </c>
      <c r="I24">
        <f t="shared" si="8"/>
        <v>5.5591430955788129E-32</v>
      </c>
      <c r="J24">
        <f t="shared" si="4"/>
        <v>8.7713756360124896E-65</v>
      </c>
      <c r="K24">
        <f t="shared" si="9"/>
        <v>1.800935240292351E-8</v>
      </c>
      <c r="L24">
        <f t="shared" si="10"/>
        <v>-9.9033879900068698</v>
      </c>
      <c r="M24">
        <f t="shared" si="11"/>
        <v>98.077093680612307</v>
      </c>
      <c r="N24" s="10">
        <v>945.59999999999695</v>
      </c>
      <c r="O24" s="10">
        <v>113</v>
      </c>
    </row>
    <row r="25" spans="1:15" x14ac:dyDescent="0.25">
      <c r="A25" s="9">
        <v>942.64999999999895</v>
      </c>
      <c r="B25" s="10">
        <v>135</v>
      </c>
      <c r="C25">
        <f t="shared" si="5"/>
        <v>144.80739730649293</v>
      </c>
      <c r="D25">
        <f t="shared" si="6"/>
        <v>295.95000000000095</v>
      </c>
      <c r="E25">
        <f t="shared" si="7"/>
        <v>-9.8073973064929305</v>
      </c>
      <c r="F25">
        <f t="shared" si="8"/>
        <v>2.7647858770039877E-8</v>
      </c>
      <c r="G25">
        <f t="shared" si="8"/>
        <v>1.7331495711637353E-16</v>
      </c>
      <c r="H25">
        <f t="shared" si="8"/>
        <v>2.6057672654196823E-25</v>
      </c>
      <c r="I25">
        <f t="shared" si="8"/>
        <v>1.2392304438297131E-31</v>
      </c>
      <c r="J25">
        <f t="shared" si="4"/>
        <v>2.6947066122500077E-64</v>
      </c>
      <c r="K25">
        <f t="shared" si="9"/>
        <v>2.7647858943354836E-8</v>
      </c>
      <c r="L25">
        <f t="shared" si="10"/>
        <v>-9.8073973341407896</v>
      </c>
      <c r="M25">
        <f t="shared" si="11"/>
        <v>96.185042469711874</v>
      </c>
      <c r="N25" s="10">
        <v>945.64999999999702</v>
      </c>
      <c r="O25" s="10">
        <v>149</v>
      </c>
    </row>
    <row r="26" spans="1:15" x14ac:dyDescent="0.25">
      <c r="A26" s="9">
        <v>942.69999999999902</v>
      </c>
      <c r="B26" s="10">
        <v>141</v>
      </c>
      <c r="C26">
        <f t="shared" si="5"/>
        <v>144.71140664098812</v>
      </c>
      <c r="D26">
        <f t="shared" si="6"/>
        <v>295.90000000000089</v>
      </c>
      <c r="E26">
        <f t="shared" si="7"/>
        <v>-3.7114066409881161</v>
      </c>
      <c r="F26">
        <f t="shared" si="8"/>
        <v>4.226766867394803E-8</v>
      </c>
      <c r="G26">
        <f t="shared" si="8"/>
        <v>3.128705302261996E-16</v>
      </c>
      <c r="H26">
        <f t="shared" si="8"/>
        <v>5.3835805633313828E-25</v>
      </c>
      <c r="I26">
        <f t="shared" si="8"/>
        <v>2.7509308819143071E-31</v>
      </c>
      <c r="J26">
        <f t="shared" si="4"/>
        <v>8.2440126528735949E-64</v>
      </c>
      <c r="K26">
        <f t="shared" si="9"/>
        <v>4.2267668986818561E-8</v>
      </c>
      <c r="L26">
        <f t="shared" si="10"/>
        <v>-3.711406683255785</v>
      </c>
      <c r="M26">
        <f t="shared" si="11"/>
        <v>13.774539568515706</v>
      </c>
      <c r="N26" s="10">
        <v>945.69999999999698</v>
      </c>
      <c r="O26" s="10">
        <v>134</v>
      </c>
    </row>
    <row r="27" spans="1:15" x14ac:dyDescent="0.25">
      <c r="A27" s="9">
        <v>942.74999999999898</v>
      </c>
      <c r="B27" s="10">
        <v>142</v>
      </c>
      <c r="C27">
        <f t="shared" si="5"/>
        <v>144.61541597548376</v>
      </c>
      <c r="D27">
        <f t="shared" si="6"/>
        <v>295.85000000000093</v>
      </c>
      <c r="E27">
        <f t="shared" si="7"/>
        <v>-2.6154159754837565</v>
      </c>
      <c r="F27">
        <f t="shared" si="8"/>
        <v>6.4348506306343862E-8</v>
      </c>
      <c r="G27">
        <f t="shared" si="8"/>
        <v>5.6244059122228368E-16</v>
      </c>
      <c r="H27">
        <f t="shared" si="8"/>
        <v>1.1076184790666802E-24</v>
      </c>
      <c r="I27">
        <f t="shared" si="8"/>
        <v>6.0812193277320198E-31</v>
      </c>
      <c r="J27">
        <f t="shared" si="4"/>
        <v>2.5115926013490025E-63</v>
      </c>
      <c r="K27">
        <f t="shared" si="9"/>
        <v>6.434850686878446E-8</v>
      </c>
      <c r="L27">
        <f t="shared" si="10"/>
        <v>-2.6154160398322635</v>
      </c>
      <c r="M27">
        <f t="shared" si="11"/>
        <v>6.84040106141188</v>
      </c>
      <c r="N27" s="10">
        <v>945.74999999999704</v>
      </c>
      <c r="O27" s="10">
        <v>135</v>
      </c>
    </row>
    <row r="28" spans="1:15" x14ac:dyDescent="0.25">
      <c r="A28" s="9">
        <v>942.79999999999905</v>
      </c>
      <c r="B28" s="10">
        <v>131</v>
      </c>
      <c r="C28">
        <f t="shared" si="5"/>
        <v>144.51942530997894</v>
      </c>
      <c r="D28">
        <f t="shared" si="6"/>
        <v>295.80000000000086</v>
      </c>
      <c r="E28">
        <f t="shared" si="7"/>
        <v>-13.519425309978942</v>
      </c>
      <c r="F28">
        <f t="shared" si="8"/>
        <v>9.755556081042938E-8</v>
      </c>
      <c r="G28">
        <f t="shared" si="8"/>
        <v>1.006866839169354E-15</v>
      </c>
      <c r="H28">
        <f t="shared" si="8"/>
        <v>2.2693033420150995E-24</v>
      </c>
      <c r="I28">
        <f t="shared" si="8"/>
        <v>1.3387054742089911E-30</v>
      </c>
      <c r="J28">
        <f t="shared" ref="J28:J75" si="12">J$5*EXP(-(($D28-J$6)^2)/(2*J$7^2))</f>
        <v>7.6197921361715192E-63</v>
      </c>
      <c r="K28">
        <f t="shared" si="9"/>
        <v>9.7555561817296214E-8</v>
      </c>
      <c r="L28">
        <f t="shared" si="10"/>
        <v>-13.519425407534504</v>
      </c>
      <c r="M28">
        <f t="shared" si="11"/>
        <v>182.7748633498895</v>
      </c>
      <c r="N28" s="10">
        <v>945.799999999997</v>
      </c>
      <c r="O28" s="10">
        <v>126</v>
      </c>
    </row>
    <row r="29" spans="1:15" x14ac:dyDescent="0.25">
      <c r="A29" s="9">
        <v>942.849999999999</v>
      </c>
      <c r="B29" s="10">
        <v>154</v>
      </c>
      <c r="C29">
        <f t="shared" si="5"/>
        <v>144.42343464447436</v>
      </c>
      <c r="D29">
        <f t="shared" si="6"/>
        <v>295.75000000000091</v>
      </c>
      <c r="E29">
        <f t="shared" si="7"/>
        <v>9.5765653555256449</v>
      </c>
      <c r="F29">
        <f t="shared" si="8"/>
        <v>1.4728176268216833E-7</v>
      </c>
      <c r="G29">
        <f t="shared" si="8"/>
        <v>1.7949435845303249E-15</v>
      </c>
      <c r="H29">
        <f t="shared" si="8"/>
        <v>4.6299712735198497E-24</v>
      </c>
      <c r="I29">
        <f t="shared" si="8"/>
        <v>2.9346938045730758E-30</v>
      </c>
      <c r="J29">
        <f t="shared" si="12"/>
        <v>2.3020801339547117E-62</v>
      </c>
      <c r="K29">
        <f t="shared" si="9"/>
        <v>1.472817644771119E-7</v>
      </c>
      <c r="L29">
        <f t="shared" si="10"/>
        <v>9.5765652082438812</v>
      </c>
      <c r="M29">
        <f t="shared" si="11"/>
        <v>91.710601187747173</v>
      </c>
      <c r="N29" s="10">
        <v>945.84999999999604</v>
      </c>
      <c r="O29" s="10">
        <v>136</v>
      </c>
    </row>
    <row r="30" spans="1:15" x14ac:dyDescent="0.25">
      <c r="A30" s="9">
        <v>942.89999999999895</v>
      </c>
      <c r="B30" s="10">
        <v>123</v>
      </c>
      <c r="C30">
        <f t="shared" si="5"/>
        <v>144.32744397896977</v>
      </c>
      <c r="D30">
        <f t="shared" si="6"/>
        <v>295.70000000000095</v>
      </c>
      <c r="E30">
        <f t="shared" si="7"/>
        <v>-21.327443978969768</v>
      </c>
      <c r="F30">
        <f t="shared" si="8"/>
        <v>2.2142634955351047E-7</v>
      </c>
      <c r="G30">
        <f t="shared" si="8"/>
        <v>3.1864928793412184E-15</v>
      </c>
      <c r="H30">
        <f t="shared" si="8"/>
        <v>9.4069194221986251E-24</v>
      </c>
      <c r="I30">
        <f t="shared" si="8"/>
        <v>6.4065457948861197E-30</v>
      </c>
      <c r="J30">
        <f t="shared" si="12"/>
        <v>6.9259784149212556E-62</v>
      </c>
      <c r="K30">
        <f t="shared" si="9"/>
        <v>2.2142635274000334E-7</v>
      </c>
      <c r="L30">
        <f t="shared" si="10"/>
        <v>-21.327444200396119</v>
      </c>
      <c r="M30">
        <f t="shared" si="11"/>
        <v>454.85987612101007</v>
      </c>
      <c r="N30" s="10">
        <v>945.899999999996</v>
      </c>
      <c r="O30" s="10">
        <v>135</v>
      </c>
    </row>
    <row r="31" spans="1:15" x14ac:dyDescent="0.25">
      <c r="A31" s="9">
        <v>942.94999999999902</v>
      </c>
      <c r="B31" s="10">
        <v>121</v>
      </c>
      <c r="C31">
        <f t="shared" si="5"/>
        <v>144.23145331346495</v>
      </c>
      <c r="D31">
        <f t="shared" si="6"/>
        <v>295.65000000000089</v>
      </c>
      <c r="E31">
        <f t="shared" si="7"/>
        <v>-23.231453313464954</v>
      </c>
      <c r="F31">
        <f t="shared" si="8"/>
        <v>3.3150723502126742E-7</v>
      </c>
      <c r="G31">
        <f t="shared" si="8"/>
        <v>5.6332429940492304E-15</v>
      </c>
      <c r="H31">
        <f t="shared" si="8"/>
        <v>1.9032679536561505E-23</v>
      </c>
      <c r="I31">
        <f t="shared" si="8"/>
        <v>1.3927348992735914E-29</v>
      </c>
      <c r="J31">
        <f t="shared" si="12"/>
        <v>2.0750339855813455E-61</v>
      </c>
      <c r="K31">
        <f t="shared" si="9"/>
        <v>3.3150724065451043E-7</v>
      </c>
      <c r="L31">
        <f t="shared" si="10"/>
        <v>-23.231453644972195</v>
      </c>
      <c r="M31">
        <f t="shared" si="11"/>
        <v>539.70043845849193</v>
      </c>
      <c r="N31" s="10">
        <v>945.94999999999595</v>
      </c>
      <c r="O31" s="10">
        <v>143</v>
      </c>
    </row>
    <row r="32" spans="1:15" x14ac:dyDescent="0.25">
      <c r="A32" s="9">
        <v>942.99999999999898</v>
      </c>
      <c r="B32" s="10">
        <v>137</v>
      </c>
      <c r="C32">
        <f t="shared" si="5"/>
        <v>144.13546264796059</v>
      </c>
      <c r="D32">
        <f t="shared" si="6"/>
        <v>295.60000000000093</v>
      </c>
      <c r="E32">
        <f t="shared" si="7"/>
        <v>-7.135462647960594</v>
      </c>
      <c r="F32">
        <f t="shared" si="8"/>
        <v>4.9424252052611571E-7</v>
      </c>
      <c r="G32">
        <f t="shared" si="8"/>
        <v>9.9171618697521968E-15</v>
      </c>
      <c r="H32">
        <f t="shared" si="8"/>
        <v>3.8347391755460452E-23</v>
      </c>
      <c r="I32">
        <f t="shared" si="8"/>
        <v>3.0150628216522256E-29</v>
      </c>
      <c r="J32">
        <f t="shared" si="12"/>
        <v>6.1908841662723315E-61</v>
      </c>
      <c r="K32">
        <f t="shared" si="9"/>
        <v>4.9424253044327762E-7</v>
      </c>
      <c r="L32">
        <f t="shared" si="10"/>
        <v>-7.1354631422031245</v>
      </c>
      <c r="M32">
        <f t="shared" si="11"/>
        <v>50.914834253739286</v>
      </c>
      <c r="N32" s="10">
        <v>945.99999999999602</v>
      </c>
      <c r="O32" s="10">
        <v>147</v>
      </c>
    </row>
    <row r="33" spans="1:15" x14ac:dyDescent="0.25">
      <c r="A33" s="9">
        <v>943.04999999999905</v>
      </c>
      <c r="B33" s="10">
        <v>157</v>
      </c>
      <c r="C33">
        <f t="shared" si="5"/>
        <v>144.03947198245578</v>
      </c>
      <c r="D33">
        <f t="shared" si="6"/>
        <v>295.55000000000086</v>
      </c>
      <c r="E33">
        <f t="shared" si="7"/>
        <v>12.96052801754422</v>
      </c>
      <c r="F33">
        <f t="shared" si="8"/>
        <v>7.3378796432770363E-7</v>
      </c>
      <c r="G33">
        <f t="shared" si="8"/>
        <v>1.7386001083672115E-14</v>
      </c>
      <c r="H33">
        <f t="shared" si="8"/>
        <v>7.6940518554125843E-23</v>
      </c>
      <c r="I33">
        <f t="shared" si="8"/>
        <v>6.4999146867426676E-29</v>
      </c>
      <c r="J33">
        <f t="shared" si="12"/>
        <v>1.8393463980533929E-60</v>
      </c>
      <c r="K33">
        <f t="shared" si="9"/>
        <v>7.3378798171370487E-7</v>
      </c>
      <c r="L33">
        <f t="shared" si="10"/>
        <v>12.960527283756239</v>
      </c>
      <c r="M33">
        <f t="shared" si="11"/>
        <v>167.97526747298988</v>
      </c>
      <c r="N33" s="10">
        <v>957.99999999998499</v>
      </c>
      <c r="O33" s="10">
        <v>124</v>
      </c>
    </row>
    <row r="34" spans="1:15" x14ac:dyDescent="0.25">
      <c r="A34" s="9">
        <v>943.099999999999</v>
      </c>
      <c r="B34" s="10">
        <v>124</v>
      </c>
      <c r="C34">
        <f t="shared" si="5"/>
        <v>143.94348131695119</v>
      </c>
      <c r="D34">
        <f t="shared" si="6"/>
        <v>295.50000000000091</v>
      </c>
      <c r="E34">
        <f t="shared" si="7"/>
        <v>-19.943481316951193</v>
      </c>
      <c r="F34">
        <f t="shared" si="8"/>
        <v>1.0848868528417741E-6</v>
      </c>
      <c r="G34">
        <f t="shared" si="8"/>
        <v>3.0352564211647043E-14</v>
      </c>
      <c r="H34">
        <f t="shared" si="8"/>
        <v>1.5372969710975575E-22</v>
      </c>
      <c r="I34">
        <f t="shared" si="8"/>
        <v>1.395411607072291E-28</v>
      </c>
      <c r="J34">
        <f t="shared" si="12"/>
        <v>5.4419902312638564E-60</v>
      </c>
      <c r="K34">
        <f t="shared" si="9"/>
        <v>1.0848868831943385E-6</v>
      </c>
      <c r="L34">
        <f t="shared" si="10"/>
        <v>-19.943482401838075</v>
      </c>
      <c r="M34">
        <f t="shared" si="11"/>
        <v>397.74249031242499</v>
      </c>
      <c r="N34" s="10">
        <v>958.04999999998495</v>
      </c>
      <c r="O34" s="10">
        <v>110</v>
      </c>
    </row>
    <row r="35" spans="1:15" x14ac:dyDescent="0.25">
      <c r="A35" s="9">
        <v>943.14999999999895</v>
      </c>
      <c r="B35" s="10">
        <v>134</v>
      </c>
      <c r="C35">
        <f t="shared" si="5"/>
        <v>143.84749065144661</v>
      </c>
      <c r="D35">
        <f t="shared" si="6"/>
        <v>295.45000000000095</v>
      </c>
      <c r="E35">
        <f t="shared" si="7"/>
        <v>-9.8474906514466056</v>
      </c>
      <c r="F35">
        <f t="shared" si="8"/>
        <v>1.5972823477881525E-6</v>
      </c>
      <c r="G35">
        <f t="shared" si="8"/>
        <v>5.2768464206300106E-14</v>
      </c>
      <c r="H35">
        <f t="shared" si="8"/>
        <v>3.0587488408127903E-22</v>
      </c>
      <c r="I35">
        <f t="shared" si="8"/>
        <v>2.9831863939456151E-28</v>
      </c>
      <c r="J35">
        <f t="shared" si="12"/>
        <v>1.6033759803153617E-59</v>
      </c>
      <c r="K35">
        <f t="shared" si="9"/>
        <v>1.5972824005566169E-6</v>
      </c>
      <c r="L35">
        <f t="shared" si="10"/>
        <v>-9.8474922487290062</v>
      </c>
      <c r="M35">
        <f t="shared" si="11"/>
        <v>96.97310358877786</v>
      </c>
      <c r="N35" s="10">
        <v>958.09999999998502</v>
      </c>
      <c r="O35" s="10">
        <v>118</v>
      </c>
    </row>
    <row r="36" spans="1:15" x14ac:dyDescent="0.25">
      <c r="A36" s="9">
        <v>943.19999999999902</v>
      </c>
      <c r="B36" s="10">
        <v>161</v>
      </c>
      <c r="C36">
        <f t="shared" si="5"/>
        <v>143.75149998594202</v>
      </c>
      <c r="D36">
        <f t="shared" si="6"/>
        <v>295.40000000000089</v>
      </c>
      <c r="E36">
        <f t="shared" si="7"/>
        <v>17.248500014057981</v>
      </c>
      <c r="F36">
        <f t="shared" si="8"/>
        <v>2.3418675117079751E-6</v>
      </c>
      <c r="G36">
        <f t="shared" si="8"/>
        <v>9.1355964311865149E-14</v>
      </c>
      <c r="H36">
        <f t="shared" si="8"/>
        <v>6.0605668751251877E-22</v>
      </c>
      <c r="I36">
        <f t="shared" si="8"/>
        <v>6.3509958913422887E-28</v>
      </c>
      <c r="J36">
        <f t="shared" si="12"/>
        <v>4.7043147632078815E-59</v>
      </c>
      <c r="K36">
        <f t="shared" si="9"/>
        <v>2.3418676030639398E-6</v>
      </c>
      <c r="L36">
        <f t="shared" si="10"/>
        <v>17.248497672190378</v>
      </c>
      <c r="M36">
        <f t="shared" si="11"/>
        <v>297.51067194755689</v>
      </c>
      <c r="N36" s="10">
        <v>958.14999999998497</v>
      </c>
      <c r="O36" s="10">
        <v>111</v>
      </c>
    </row>
    <row r="37" spans="1:15" x14ac:dyDescent="0.25">
      <c r="A37" s="9">
        <v>943.24999999999898</v>
      </c>
      <c r="B37" s="10">
        <v>134</v>
      </c>
      <c r="C37">
        <f t="shared" si="5"/>
        <v>143.65550932043743</v>
      </c>
      <c r="D37">
        <f t="shared" si="6"/>
        <v>295.35000000000093</v>
      </c>
      <c r="E37">
        <f t="shared" si="7"/>
        <v>-9.6555093204374316</v>
      </c>
      <c r="F37">
        <f t="shared" si="8"/>
        <v>3.4192144100959292E-6</v>
      </c>
      <c r="G37">
        <f t="shared" si="8"/>
        <v>1.5750079186741315E-13</v>
      </c>
      <c r="H37">
        <f t="shared" si="8"/>
        <v>1.1958206853257227E-21</v>
      </c>
      <c r="I37">
        <f t="shared" si="8"/>
        <v>1.3464389228644683E-27</v>
      </c>
      <c r="J37">
        <f t="shared" si="12"/>
        <v>1.3744873759066502E-58</v>
      </c>
      <c r="K37">
        <f t="shared" si="9"/>
        <v>3.4192145675967222E-6</v>
      </c>
      <c r="L37">
        <f t="shared" si="10"/>
        <v>-9.655512739652</v>
      </c>
      <c r="M37">
        <f t="shared" si="11"/>
        <v>93.228926265582075</v>
      </c>
      <c r="N37" s="10">
        <v>958.19999999998504</v>
      </c>
      <c r="O37" s="10">
        <v>117</v>
      </c>
    </row>
    <row r="38" spans="1:15" x14ac:dyDescent="0.25">
      <c r="A38" s="9">
        <v>943.29999999999905</v>
      </c>
      <c r="B38" s="10">
        <v>142</v>
      </c>
      <c r="C38">
        <f t="shared" si="5"/>
        <v>143.55951865493262</v>
      </c>
      <c r="D38">
        <f t="shared" si="6"/>
        <v>295.30000000000086</v>
      </c>
      <c r="E38">
        <f t="shared" si="7"/>
        <v>-1.5595186549326172</v>
      </c>
      <c r="F38">
        <f t="shared" si="8"/>
        <v>4.9713430430502059E-6</v>
      </c>
      <c r="G38">
        <f t="shared" si="8"/>
        <v>2.7040328344626839E-13</v>
      </c>
      <c r="H38">
        <f t="shared" si="8"/>
        <v>2.3496450432324158E-21</v>
      </c>
      <c r="I38">
        <f t="shared" si="8"/>
        <v>2.842594212284254E-27</v>
      </c>
      <c r="J38">
        <f t="shared" si="12"/>
        <v>3.9991576257135446E-58</v>
      </c>
      <c r="K38">
        <f t="shared" si="9"/>
        <v>4.9713433134534922E-6</v>
      </c>
      <c r="L38">
        <f t="shared" si="10"/>
        <v>-1.5595236262759307</v>
      </c>
      <c r="M38">
        <f t="shared" si="11"/>
        <v>2.4321139409128287</v>
      </c>
      <c r="N38" s="10">
        <v>958.24999999998499</v>
      </c>
      <c r="O38" s="10">
        <v>108</v>
      </c>
    </row>
    <row r="39" spans="1:15" x14ac:dyDescent="0.25">
      <c r="A39" s="9">
        <v>943.349999999999</v>
      </c>
      <c r="B39" s="10">
        <v>127</v>
      </c>
      <c r="C39">
        <f t="shared" si="5"/>
        <v>143.46352798942803</v>
      </c>
      <c r="D39">
        <f t="shared" si="6"/>
        <v>295.25000000000091</v>
      </c>
      <c r="E39">
        <f t="shared" si="7"/>
        <v>-16.46352798942803</v>
      </c>
      <c r="F39">
        <f t="shared" si="8"/>
        <v>7.1978785276077985E-6</v>
      </c>
      <c r="G39">
        <f t="shared" si="8"/>
        <v>4.6230071359359241E-13</v>
      </c>
      <c r="H39">
        <f t="shared" si="8"/>
        <v>4.5975010850776419E-21</v>
      </c>
      <c r="I39">
        <f t="shared" si="8"/>
        <v>5.9762184081268727E-27</v>
      </c>
      <c r="J39">
        <f t="shared" si="12"/>
        <v>1.1587231199513742E-57</v>
      </c>
      <c r="K39">
        <f t="shared" si="9"/>
        <v>7.1978789899085166E-6</v>
      </c>
      <c r="L39">
        <f t="shared" si="10"/>
        <v>-16.46353518730702</v>
      </c>
      <c r="M39">
        <f t="shared" si="11"/>
        <v>271.04799086369638</v>
      </c>
      <c r="N39" s="10">
        <v>958.29999999998495</v>
      </c>
      <c r="O39" s="10">
        <v>103</v>
      </c>
    </row>
    <row r="40" spans="1:15" x14ac:dyDescent="0.25">
      <c r="A40" s="9">
        <v>943.39999999999895</v>
      </c>
      <c r="B40" s="10">
        <v>129</v>
      </c>
      <c r="C40">
        <f t="shared" si="5"/>
        <v>143.36753732392344</v>
      </c>
      <c r="D40">
        <f t="shared" si="6"/>
        <v>295.20000000000095</v>
      </c>
      <c r="E40">
        <f t="shared" si="7"/>
        <v>-14.367537323923443</v>
      </c>
      <c r="F40">
        <f t="shared" si="8"/>
        <v>1.0378119755523533E-5</v>
      </c>
      <c r="G40">
        <f t="shared" si="8"/>
        <v>7.8708303304526571E-13</v>
      </c>
      <c r="H40">
        <f t="shared" si="8"/>
        <v>8.9582835649299811E-21</v>
      </c>
      <c r="I40">
        <f t="shared" si="8"/>
        <v>1.2511847377917749E-26</v>
      </c>
      <c r="J40">
        <f t="shared" si="12"/>
        <v>3.3432912115566662E-57</v>
      </c>
      <c r="K40">
        <f t="shared" si="9"/>
        <v>1.0378120542606575E-5</v>
      </c>
      <c r="L40">
        <f t="shared" si="10"/>
        <v>-14.367547702043986</v>
      </c>
      <c r="M40">
        <f t="shared" si="11"/>
        <v>206.42642697050943</v>
      </c>
      <c r="N40" s="10">
        <v>958.34999999998502</v>
      </c>
      <c r="O40" s="10">
        <v>105</v>
      </c>
    </row>
    <row r="41" spans="1:15" x14ac:dyDescent="0.25">
      <c r="A41" s="9">
        <v>943.44999999999902</v>
      </c>
      <c r="B41" s="10">
        <v>143</v>
      </c>
      <c r="C41">
        <f t="shared" si="5"/>
        <v>143.27154665841886</v>
      </c>
      <c r="D41">
        <f t="shared" si="6"/>
        <v>295.15000000000089</v>
      </c>
      <c r="E41">
        <f t="shared" si="7"/>
        <v>-0.27154665841885617</v>
      </c>
      <c r="F41">
        <f t="shared" si="8"/>
        <v>1.4901027843247205E-5</v>
      </c>
      <c r="G41">
        <f t="shared" si="8"/>
        <v>1.3344426715920163E-12</v>
      </c>
      <c r="H41">
        <f t="shared" si="8"/>
        <v>1.7382456621272664E-20</v>
      </c>
      <c r="I41">
        <f t="shared" si="8"/>
        <v>2.6085538052452115E-26</v>
      </c>
      <c r="J41">
        <f t="shared" si="12"/>
        <v>9.6062110660916614E-57</v>
      </c>
      <c r="K41">
        <f t="shared" si="9"/>
        <v>1.4901029177689894E-5</v>
      </c>
      <c r="L41">
        <f t="shared" si="10"/>
        <v>-0.27156155944803384</v>
      </c>
      <c r="M41">
        <f t="shared" si="11"/>
        <v>7.3745680569848024E-2</v>
      </c>
      <c r="N41" s="10">
        <v>958.39999999998497</v>
      </c>
      <c r="O41" s="10">
        <v>119</v>
      </c>
    </row>
    <row r="42" spans="1:15" x14ac:dyDescent="0.25">
      <c r="A42" s="9">
        <v>943.49999999999898</v>
      </c>
      <c r="B42" s="10">
        <v>128</v>
      </c>
      <c r="C42">
        <f t="shared" si="5"/>
        <v>143.17555599291427</v>
      </c>
      <c r="D42">
        <f t="shared" si="6"/>
        <v>295.10000000000093</v>
      </c>
      <c r="E42">
        <f t="shared" si="7"/>
        <v>-15.175555992914269</v>
      </c>
      <c r="F42">
        <f t="shared" si="8"/>
        <v>2.1305766269388152E-5</v>
      </c>
      <c r="G42">
        <f t="shared" si="8"/>
        <v>2.2530076959515242E-12</v>
      </c>
      <c r="H42">
        <f t="shared" si="8"/>
        <v>3.3587748052827187E-20</v>
      </c>
      <c r="I42">
        <f t="shared" si="8"/>
        <v>5.4157866059051572E-26</v>
      </c>
      <c r="J42">
        <f t="shared" si="12"/>
        <v>2.7486119249065267E-56</v>
      </c>
      <c r="K42">
        <f t="shared" si="9"/>
        <v>2.1305768522395882E-5</v>
      </c>
      <c r="L42">
        <f t="shared" si="10"/>
        <v>-15.175577298682791</v>
      </c>
      <c r="M42">
        <f t="shared" si="11"/>
        <v>230.29814634829648</v>
      </c>
      <c r="N42" s="10">
        <v>958.44999999998504</v>
      </c>
      <c r="O42" s="10">
        <v>101</v>
      </c>
    </row>
    <row r="43" spans="1:15" x14ac:dyDescent="0.25">
      <c r="A43" s="9">
        <v>943.54999999999905</v>
      </c>
      <c r="B43" s="10">
        <v>148</v>
      </c>
      <c r="C43">
        <f t="shared" si="5"/>
        <v>143.07956532740945</v>
      </c>
      <c r="D43">
        <f t="shared" si="6"/>
        <v>295.05000000000086</v>
      </c>
      <c r="E43">
        <f t="shared" si="7"/>
        <v>4.9204346725905452</v>
      </c>
      <c r="F43">
        <f t="shared" si="8"/>
        <v>3.0336220634637028E-5</v>
      </c>
      <c r="G43">
        <f t="shared" si="8"/>
        <v>3.7879899072443212E-12</v>
      </c>
      <c r="H43">
        <f t="shared" si="8"/>
        <v>6.4629977260968038E-20</v>
      </c>
      <c r="I43">
        <f t="shared" si="8"/>
        <v>1.1197128759322106E-25</v>
      </c>
      <c r="J43">
        <f t="shared" si="12"/>
        <v>7.8317373057929197E-56</v>
      </c>
      <c r="K43">
        <f t="shared" si="9"/>
        <v>3.0336224422626999E-5</v>
      </c>
      <c r="L43">
        <f t="shared" si="10"/>
        <v>4.920404336366123</v>
      </c>
      <c r="M43">
        <f t="shared" si="11"/>
        <v>24.210378833330548</v>
      </c>
      <c r="N43" s="10">
        <v>958.49999999998499</v>
      </c>
      <c r="O43" s="10">
        <v>120</v>
      </c>
    </row>
    <row r="44" spans="1:15" x14ac:dyDescent="0.25">
      <c r="A44" s="9">
        <v>943.599999999999</v>
      </c>
      <c r="B44" s="10">
        <v>136</v>
      </c>
      <c r="C44">
        <f t="shared" si="5"/>
        <v>142.98357466190487</v>
      </c>
      <c r="D44">
        <f t="shared" si="6"/>
        <v>295.00000000000091</v>
      </c>
      <c r="E44">
        <f t="shared" si="7"/>
        <v>-6.9835746619048678</v>
      </c>
      <c r="F44">
        <f t="shared" si="8"/>
        <v>4.3013934946358488E-5</v>
      </c>
      <c r="G44">
        <f t="shared" si="8"/>
        <v>6.3421766583639645E-12</v>
      </c>
      <c r="H44">
        <f t="shared" si="8"/>
        <v>1.2384272604143233E-19</v>
      </c>
      <c r="I44">
        <f t="shared" si="8"/>
        <v>2.3053410551393532E-25</v>
      </c>
      <c r="J44">
        <f t="shared" si="12"/>
        <v>2.2222155437523887E-55</v>
      </c>
      <c r="K44">
        <f t="shared" si="9"/>
        <v>4.3013941288535265E-5</v>
      </c>
      <c r="L44">
        <f t="shared" si="10"/>
        <v>-6.9836176758461566</v>
      </c>
      <c r="M44">
        <f t="shared" si="11"/>
        <v>48.77091584239087</v>
      </c>
      <c r="N44" s="10">
        <v>958.54999999998495</v>
      </c>
      <c r="O44" s="10">
        <v>113</v>
      </c>
    </row>
    <row r="45" spans="1:15" x14ac:dyDescent="0.25">
      <c r="A45" s="9">
        <v>943.64999999999804</v>
      </c>
      <c r="B45" s="10">
        <v>126</v>
      </c>
      <c r="C45">
        <f t="shared" si="5"/>
        <v>142.8875839964021</v>
      </c>
      <c r="D45">
        <f t="shared" si="6"/>
        <v>294.95000000000186</v>
      </c>
      <c r="E45">
        <f t="shared" si="7"/>
        <v>-16.8875839964021</v>
      </c>
      <c r="F45">
        <f t="shared" si="8"/>
        <v>6.0735170830109926E-5</v>
      </c>
      <c r="G45">
        <f t="shared" si="8"/>
        <v>1.0574290575885361E-11</v>
      </c>
      <c r="H45">
        <f t="shared" si="8"/>
        <v>2.3631450909622485E-19</v>
      </c>
      <c r="I45">
        <f t="shared" si="8"/>
        <v>4.7265807355772735E-25</v>
      </c>
      <c r="J45">
        <f t="shared" si="12"/>
        <v>6.279103388573966E-55</v>
      </c>
      <c r="K45">
        <f t="shared" si="9"/>
        <v>6.0735181404400738E-5</v>
      </c>
      <c r="L45">
        <f t="shared" si="10"/>
        <v>-16.887644731583503</v>
      </c>
      <c r="M45">
        <f t="shared" si="11"/>
        <v>285.19254458018003</v>
      </c>
      <c r="N45" s="10">
        <v>958.59999999998502</v>
      </c>
      <c r="O45" s="10">
        <v>108</v>
      </c>
    </row>
    <row r="46" spans="1:15" x14ac:dyDescent="0.25">
      <c r="A46" s="9">
        <v>943.699999999998</v>
      </c>
      <c r="B46" s="10">
        <v>126</v>
      </c>
      <c r="C46">
        <f t="shared" si="5"/>
        <v>142.79159333089751</v>
      </c>
      <c r="D46">
        <f t="shared" si="6"/>
        <v>294.90000000000191</v>
      </c>
      <c r="E46">
        <f t="shared" si="7"/>
        <v>-16.791593330897513</v>
      </c>
      <c r="F46">
        <f t="shared" si="8"/>
        <v>8.5399381341864648E-5</v>
      </c>
      <c r="G46">
        <f t="shared" si="8"/>
        <v>1.7556887635889617E-11</v>
      </c>
      <c r="H46">
        <f t="shared" si="8"/>
        <v>4.4904891830945546E-19</v>
      </c>
      <c r="I46">
        <f t="shared" si="8"/>
        <v>9.6503343484525757E-25</v>
      </c>
      <c r="J46">
        <f t="shared" si="12"/>
        <v>1.7668206671419906E-54</v>
      </c>
      <c r="K46">
        <f t="shared" si="9"/>
        <v>8.5399398898752734E-5</v>
      </c>
      <c r="L46">
        <f t="shared" si="10"/>
        <v>-16.791678730296411</v>
      </c>
      <c r="M46">
        <f t="shared" si="11"/>
        <v>281.96047458148888</v>
      </c>
      <c r="N46" s="10">
        <v>958.64999999998497</v>
      </c>
      <c r="O46" s="10">
        <v>112</v>
      </c>
    </row>
    <row r="47" spans="1:15" x14ac:dyDescent="0.25">
      <c r="A47" s="9">
        <v>943.74999999999795</v>
      </c>
      <c r="B47" s="10">
        <v>148</v>
      </c>
      <c r="C47">
        <f t="shared" si="5"/>
        <v>142.69560266539315</v>
      </c>
      <c r="D47">
        <f t="shared" si="6"/>
        <v>294.85000000000196</v>
      </c>
      <c r="E47">
        <f t="shared" si="7"/>
        <v>5.3043973346068469</v>
      </c>
      <c r="F47">
        <f t="shared" si="8"/>
        <v>1.1957835521901516E-4</v>
      </c>
      <c r="G47">
        <f t="shared" si="8"/>
        <v>2.9028674300711226E-11</v>
      </c>
      <c r="H47">
        <f t="shared" si="8"/>
        <v>8.4972873697596926E-19</v>
      </c>
      <c r="I47">
        <f t="shared" si="8"/>
        <v>1.9620994851139744E-24</v>
      </c>
      <c r="J47">
        <f t="shared" si="12"/>
        <v>4.9507465237267825E-54</v>
      </c>
      <c r="K47">
        <f t="shared" si="9"/>
        <v>1.1957838424769031E-4</v>
      </c>
      <c r="L47">
        <f t="shared" si="10"/>
        <v>5.3042777562225991</v>
      </c>
      <c r="M47">
        <f t="shared" si="11"/>
        <v>28.135362515157851</v>
      </c>
      <c r="N47" s="10">
        <v>958.69999999998504</v>
      </c>
      <c r="O47" s="10">
        <v>118</v>
      </c>
    </row>
    <row r="48" spans="1:15" x14ac:dyDescent="0.25">
      <c r="A48" s="9">
        <v>943.79999999999802</v>
      </c>
      <c r="B48" s="10">
        <v>149</v>
      </c>
      <c r="C48">
        <f t="shared" si="5"/>
        <v>142.59961199988834</v>
      </c>
      <c r="D48">
        <f t="shared" si="6"/>
        <v>294.80000000000189</v>
      </c>
      <c r="E48">
        <f t="shared" si="7"/>
        <v>6.4003880001116613</v>
      </c>
      <c r="F48">
        <f t="shared" si="8"/>
        <v>1.6673770140855269E-4</v>
      </c>
      <c r="G48">
        <f t="shared" si="8"/>
        <v>4.7795857695017363E-11</v>
      </c>
      <c r="H48">
        <f t="shared" si="8"/>
        <v>1.6012175481072077E-18</v>
      </c>
      <c r="I48">
        <f t="shared" si="8"/>
        <v>3.9726753082211995E-24</v>
      </c>
      <c r="J48">
        <f t="shared" si="12"/>
        <v>1.3814408539143071E-53</v>
      </c>
      <c r="K48">
        <f t="shared" si="9"/>
        <v>1.6673774920441197E-4</v>
      </c>
      <c r="L48">
        <f t="shared" si="10"/>
        <v>6.4002212623624573</v>
      </c>
      <c r="M48">
        <f t="shared" si="11"/>
        <v>40.962832207196485</v>
      </c>
      <c r="N48" s="10">
        <v>958.74999999998499</v>
      </c>
      <c r="O48" s="10">
        <v>123</v>
      </c>
    </row>
    <row r="49" spans="1:15" x14ac:dyDescent="0.25">
      <c r="A49" s="9">
        <v>943.84999999999798</v>
      </c>
      <c r="B49" s="10">
        <v>126</v>
      </c>
      <c r="C49">
        <f t="shared" si="5"/>
        <v>142.50362133438375</v>
      </c>
      <c r="D49">
        <f t="shared" si="6"/>
        <v>294.75000000000193</v>
      </c>
      <c r="E49">
        <f t="shared" si="7"/>
        <v>-16.503621334383752</v>
      </c>
      <c r="F49">
        <f t="shared" si="8"/>
        <v>2.3152528559947344E-4</v>
      </c>
      <c r="G49">
        <f t="shared" si="8"/>
        <v>7.8367627640129656E-11</v>
      </c>
      <c r="H49">
        <f t="shared" si="8"/>
        <v>3.0047182847616248E-18</v>
      </c>
      <c r="I49">
        <f t="shared" si="8"/>
        <v>8.0099259672641003E-24</v>
      </c>
      <c r="J49">
        <f t="shared" si="12"/>
        <v>3.8386391065857889E-53</v>
      </c>
      <c r="K49">
        <f t="shared" si="9"/>
        <v>2.3152536396710407E-4</v>
      </c>
      <c r="L49">
        <f t="shared" si="10"/>
        <v>-16.50385285974772</v>
      </c>
      <c r="M49">
        <f t="shared" si="11"/>
        <v>272.37715921620298</v>
      </c>
      <c r="N49" s="10">
        <v>958.79999999998495</v>
      </c>
      <c r="O49" s="10">
        <v>127</v>
      </c>
    </row>
    <row r="50" spans="1:15" x14ac:dyDescent="0.25">
      <c r="A50" s="9">
        <v>943.89999999999804</v>
      </c>
      <c r="B50" s="10">
        <v>146</v>
      </c>
      <c r="C50">
        <f t="shared" si="5"/>
        <v>142.40763066887894</v>
      </c>
      <c r="D50">
        <f t="shared" si="6"/>
        <v>294.70000000000186</v>
      </c>
      <c r="E50">
        <f t="shared" si="7"/>
        <v>3.5923693311210627</v>
      </c>
      <c r="F50">
        <f t="shared" si="8"/>
        <v>3.2014478427791146E-4</v>
      </c>
      <c r="G50">
        <f t="shared" si="8"/>
        <v>1.2795772917206909E-10</v>
      </c>
      <c r="H50">
        <f t="shared" si="8"/>
        <v>5.6148810779373667E-18</v>
      </c>
      <c r="I50">
        <f t="shared" si="8"/>
        <v>1.608263911909889E-23</v>
      </c>
      <c r="J50">
        <f t="shared" si="12"/>
        <v>1.0621984299797139E-52</v>
      </c>
      <c r="K50">
        <f t="shared" si="9"/>
        <v>3.2014491223564625E-4</v>
      </c>
      <c r="L50">
        <f t="shared" si="10"/>
        <v>3.5920491862088268</v>
      </c>
      <c r="M50">
        <f t="shared" si="11"/>
        <v>12.902817356143496</v>
      </c>
      <c r="N50" s="10">
        <v>958.84999999998502</v>
      </c>
      <c r="O50" s="10">
        <v>110</v>
      </c>
    </row>
    <row r="51" spans="1:15" x14ac:dyDescent="0.25">
      <c r="A51" s="9">
        <v>943.949999999998</v>
      </c>
      <c r="B51" s="10">
        <v>144</v>
      </c>
      <c r="C51">
        <f t="shared" si="5"/>
        <v>142.31164000337458</v>
      </c>
      <c r="D51">
        <f t="shared" si="6"/>
        <v>294.65000000000191</v>
      </c>
      <c r="E51">
        <f t="shared" si="7"/>
        <v>1.6883599966254224</v>
      </c>
      <c r="F51">
        <f t="shared" si="8"/>
        <v>4.4083677515744448E-4</v>
      </c>
      <c r="G51">
        <f t="shared" si="8"/>
        <v>2.0805575449766962E-10</v>
      </c>
      <c r="H51">
        <f t="shared" si="8"/>
        <v>1.0448663640896735E-17</v>
      </c>
      <c r="I51">
        <f t="shared" si="8"/>
        <v>3.2156554977474847E-23</v>
      </c>
      <c r="J51">
        <f t="shared" si="12"/>
        <v>2.9269642006101051E-52</v>
      </c>
      <c r="K51">
        <f t="shared" si="9"/>
        <v>4.4083698321320942E-4</v>
      </c>
      <c r="L51">
        <f t="shared" si="10"/>
        <v>1.6879191596422092</v>
      </c>
      <c r="M51">
        <f t="shared" si="11"/>
        <v>2.8490710894872615</v>
      </c>
      <c r="N51" s="10">
        <v>958.89999999998497</v>
      </c>
      <c r="O51" s="10">
        <v>122</v>
      </c>
    </row>
    <row r="52" spans="1:15" x14ac:dyDescent="0.25">
      <c r="A52" s="9">
        <v>943.99999999999795</v>
      </c>
      <c r="B52" s="10">
        <v>125</v>
      </c>
      <c r="C52">
        <f t="shared" si="5"/>
        <v>142.21564933786999</v>
      </c>
      <c r="D52">
        <f t="shared" si="6"/>
        <v>294.60000000000196</v>
      </c>
      <c r="E52">
        <f t="shared" si="7"/>
        <v>-17.215649337869991</v>
      </c>
      <c r="F52">
        <f t="shared" si="8"/>
        <v>6.0449482385234845E-4</v>
      </c>
      <c r="G52">
        <f t="shared" si="8"/>
        <v>3.368808498243517E-10</v>
      </c>
      <c r="H52">
        <f t="shared" si="8"/>
        <v>1.9362628763299317E-17</v>
      </c>
      <c r="I52">
        <f t="shared" si="8"/>
        <v>6.4027286647219765E-23</v>
      </c>
      <c r="J52">
        <f t="shared" si="12"/>
        <v>8.0317937924809402E-52</v>
      </c>
      <c r="K52">
        <f t="shared" si="9"/>
        <v>6.0449516073321768E-4</v>
      </c>
      <c r="L52">
        <f t="shared" si="10"/>
        <v>-17.216253833030724</v>
      </c>
      <c r="M52">
        <f t="shared" si="11"/>
        <v>296.39939604334506</v>
      </c>
      <c r="N52" s="10">
        <v>958.94999999998504</v>
      </c>
      <c r="O52" s="10">
        <v>114</v>
      </c>
    </row>
    <row r="53" spans="1:15" x14ac:dyDescent="0.25">
      <c r="A53" s="9">
        <v>944.04999999999802</v>
      </c>
      <c r="B53" s="10">
        <v>136</v>
      </c>
      <c r="C53">
        <f t="shared" si="5"/>
        <v>142.11965867236518</v>
      </c>
      <c r="D53">
        <f t="shared" si="6"/>
        <v>294.55000000000189</v>
      </c>
      <c r="E53">
        <f t="shared" si="7"/>
        <v>-6.1196586723651762</v>
      </c>
      <c r="F53">
        <f t="shared" si="8"/>
        <v>8.2544993926156394E-4</v>
      </c>
      <c r="G53">
        <f t="shared" si="8"/>
        <v>5.4319567016157339E-10</v>
      </c>
      <c r="H53">
        <f t="shared" si="8"/>
        <v>3.5731502021395535E-17</v>
      </c>
      <c r="I53">
        <f t="shared" si="8"/>
        <v>1.2695332027572169E-22</v>
      </c>
      <c r="J53">
        <f t="shared" si="12"/>
        <v>2.1947803987133807E-51</v>
      </c>
      <c r="K53">
        <f t="shared" si="9"/>
        <v>8.2545048245726991E-4</v>
      </c>
      <c r="L53">
        <f t="shared" si="10"/>
        <v>-6.1204841228476337</v>
      </c>
      <c r="M53">
        <f t="shared" si="11"/>
        <v>37.460325898029964</v>
      </c>
      <c r="N53" s="10">
        <v>958.99999999998499</v>
      </c>
      <c r="O53" s="10">
        <v>118</v>
      </c>
    </row>
    <row r="54" spans="1:15" x14ac:dyDescent="0.25">
      <c r="A54" s="9">
        <v>944.09999999999798</v>
      </c>
      <c r="B54" s="10">
        <v>144</v>
      </c>
      <c r="C54">
        <f t="shared" si="5"/>
        <v>142.02366800686059</v>
      </c>
      <c r="D54">
        <f t="shared" si="6"/>
        <v>294.50000000000193</v>
      </c>
      <c r="E54">
        <f t="shared" si="7"/>
        <v>1.9763319931394108</v>
      </c>
      <c r="F54">
        <f t="shared" si="8"/>
        <v>1.1224636279463921E-3</v>
      </c>
      <c r="G54">
        <f t="shared" si="8"/>
        <v>8.7220718266576083E-10</v>
      </c>
      <c r="H54">
        <f t="shared" si="8"/>
        <v>6.566313449203541E-17</v>
      </c>
      <c r="I54">
        <f t="shared" si="8"/>
        <v>2.5067233903905895E-22</v>
      </c>
      <c r="J54">
        <f t="shared" si="12"/>
        <v>5.9724562854673753E-51</v>
      </c>
      <c r="K54">
        <f t="shared" si="9"/>
        <v>1.1224645001536404E-3</v>
      </c>
      <c r="L54">
        <f t="shared" si="10"/>
        <v>1.975209528639257</v>
      </c>
      <c r="M54">
        <f t="shared" si="11"/>
        <v>3.9014526820273159</v>
      </c>
    </row>
    <row r="55" spans="1:15" x14ac:dyDescent="0.25">
      <c r="A55" s="9">
        <v>944.14999999999804</v>
      </c>
      <c r="B55" s="10">
        <v>134</v>
      </c>
      <c r="C55">
        <f t="shared" si="5"/>
        <v>141.92767734135577</v>
      </c>
      <c r="D55">
        <f t="shared" si="6"/>
        <v>294.45000000000186</v>
      </c>
      <c r="E55">
        <f t="shared" si="7"/>
        <v>-7.9276773413557748</v>
      </c>
      <c r="F55">
        <f t="shared" si="8"/>
        <v>1.5199776361383898E-3</v>
      </c>
      <c r="G55">
        <f t="shared" si="8"/>
        <v>1.3946537593452534E-9</v>
      </c>
      <c r="H55">
        <f t="shared" si="8"/>
        <v>1.2016426426197278E-16</v>
      </c>
      <c r="I55">
        <f t="shared" si="8"/>
        <v>4.9289242868883474E-22</v>
      </c>
      <c r="J55">
        <f t="shared" si="12"/>
        <v>1.6184462109167768E-50</v>
      </c>
      <c r="K55">
        <f t="shared" si="9"/>
        <v>1.5199790307922694E-3</v>
      </c>
      <c r="L55">
        <f t="shared" si="10"/>
        <v>-7.9291973203865673</v>
      </c>
      <c r="M55">
        <f t="shared" si="11"/>
        <v>62.872170145625518</v>
      </c>
    </row>
    <row r="56" spans="1:15" x14ac:dyDescent="0.25">
      <c r="A56" s="9">
        <v>944.199999999998</v>
      </c>
      <c r="B56" s="10">
        <v>158</v>
      </c>
      <c r="C56">
        <f t="shared" si="5"/>
        <v>141.83168667585142</v>
      </c>
      <c r="D56">
        <f t="shared" si="6"/>
        <v>294.40000000000191</v>
      </c>
      <c r="E56">
        <f t="shared" si="7"/>
        <v>16.168313324148585</v>
      </c>
      <c r="F56">
        <f t="shared" si="8"/>
        <v>2.0496773540407002E-3</v>
      </c>
      <c r="G56">
        <f t="shared" si="8"/>
        <v>2.2207339327091736E-9</v>
      </c>
      <c r="H56">
        <f t="shared" si="8"/>
        <v>2.1898402643882936E-16</v>
      </c>
      <c r="I56">
        <f t="shared" si="8"/>
        <v>9.6511988621147031E-22</v>
      </c>
      <c r="J56">
        <f t="shared" si="12"/>
        <v>4.3674399710245523E-50</v>
      </c>
      <c r="K56">
        <f t="shared" si="9"/>
        <v>2.0496795747748518E-3</v>
      </c>
      <c r="L56">
        <f t="shared" si="10"/>
        <v>16.16626364457381</v>
      </c>
      <c r="M56">
        <f t="shared" si="11"/>
        <v>261.3480802258689</v>
      </c>
    </row>
    <row r="57" spans="1:15" x14ac:dyDescent="0.25">
      <c r="A57" s="9">
        <v>944.24999999999795</v>
      </c>
      <c r="B57" s="10">
        <v>159</v>
      </c>
      <c r="C57">
        <f t="shared" si="5"/>
        <v>141.73569601034683</v>
      </c>
      <c r="D57">
        <f t="shared" si="6"/>
        <v>294.35000000000196</v>
      </c>
      <c r="E57">
        <f t="shared" si="7"/>
        <v>17.264303989653172</v>
      </c>
      <c r="F57">
        <f t="shared" si="8"/>
        <v>2.7524357579435726E-3</v>
      </c>
      <c r="G57">
        <f t="shared" si="8"/>
        <v>3.521356858038325E-9</v>
      </c>
      <c r="H57">
        <f t="shared" si="8"/>
        <v>3.9740463285783264E-16</v>
      </c>
      <c r="I57">
        <f t="shared" si="8"/>
        <v>1.8818879671170541E-21</v>
      </c>
      <c r="J57">
        <f t="shared" si="12"/>
        <v>1.1736510793210686E-49</v>
      </c>
      <c r="K57">
        <f t="shared" si="9"/>
        <v>2.7524392793008279E-3</v>
      </c>
      <c r="L57">
        <f t="shared" si="10"/>
        <v>17.26155155037387</v>
      </c>
      <c r="M57">
        <f t="shared" si="11"/>
        <v>297.96116192621457</v>
      </c>
    </row>
    <row r="58" spans="1:15" x14ac:dyDescent="0.25">
      <c r="A58" s="9">
        <v>944.29999999999802</v>
      </c>
      <c r="B58" s="10">
        <v>139</v>
      </c>
      <c r="C58">
        <f t="shared" si="5"/>
        <v>141.63970534484201</v>
      </c>
      <c r="D58">
        <f t="shared" si="6"/>
        <v>294.30000000000189</v>
      </c>
      <c r="E58">
        <f t="shared" si="7"/>
        <v>-2.6397053448420138</v>
      </c>
      <c r="F58">
        <f t="shared" si="8"/>
        <v>3.6807156141718828E-3</v>
      </c>
      <c r="G58">
        <f t="shared" si="8"/>
        <v>5.560411507617902E-9</v>
      </c>
      <c r="H58">
        <f t="shared" si="8"/>
        <v>7.1818577413888901E-16</v>
      </c>
      <c r="I58">
        <f t="shared" si="8"/>
        <v>3.6541775924593388E-21</v>
      </c>
      <c r="J58">
        <f t="shared" si="12"/>
        <v>3.1407577802349438E-49</v>
      </c>
      <c r="K58">
        <f t="shared" si="9"/>
        <v>3.6807211745841085E-3</v>
      </c>
      <c r="L58">
        <f t="shared" si="10"/>
        <v>-2.643386066016598</v>
      </c>
      <c r="M58">
        <f t="shared" si="11"/>
        <v>6.9874898940107064</v>
      </c>
    </row>
    <row r="59" spans="1:15" x14ac:dyDescent="0.25">
      <c r="A59" s="9">
        <v>944.34999999999798</v>
      </c>
      <c r="B59" s="10">
        <v>150</v>
      </c>
      <c r="C59">
        <f t="shared" si="5"/>
        <v>141.54371467933743</v>
      </c>
      <c r="D59">
        <f t="shared" si="6"/>
        <v>294.25000000000193</v>
      </c>
      <c r="E59">
        <f t="shared" si="7"/>
        <v>8.4562853206625732</v>
      </c>
      <c r="F59">
        <f t="shared" si="8"/>
        <v>4.9015193280192108E-3</v>
      </c>
      <c r="G59">
        <f t="shared" si="8"/>
        <v>8.7435381946917426E-9</v>
      </c>
      <c r="H59">
        <f t="shared" si="8"/>
        <v>1.2924806643856913E-15</v>
      </c>
      <c r="I59">
        <f t="shared" si="8"/>
        <v>7.0659232974019846E-21</v>
      </c>
      <c r="J59">
        <f t="shared" si="12"/>
        <v>8.3697651048483975E-49</v>
      </c>
      <c r="K59">
        <f t="shared" si="9"/>
        <v>4.9015280715586978E-3</v>
      </c>
      <c r="L59">
        <f t="shared" si="10"/>
        <v>8.4513837925910149</v>
      </c>
      <c r="M59">
        <f t="shared" si="11"/>
        <v>71.425888009670089</v>
      </c>
    </row>
    <row r="60" spans="1:15" x14ac:dyDescent="0.25">
      <c r="A60" s="9">
        <v>944.39999999999804</v>
      </c>
      <c r="B60" s="10">
        <v>141</v>
      </c>
      <c r="C60">
        <f t="shared" si="5"/>
        <v>141.44772401383284</v>
      </c>
      <c r="D60">
        <f t="shared" si="6"/>
        <v>294.20000000000186</v>
      </c>
      <c r="E60">
        <f t="shared" si="7"/>
        <v>-0.44772401383283977</v>
      </c>
      <c r="F60">
        <f t="shared" si="8"/>
        <v>6.4999880657599096E-3</v>
      </c>
      <c r="G60">
        <f t="shared" si="8"/>
        <v>1.3691495037280372E-8</v>
      </c>
      <c r="H60">
        <f t="shared" si="8"/>
        <v>2.3162994010628042E-15</v>
      </c>
      <c r="I60">
        <f t="shared" si="8"/>
        <v>1.3606034600615922E-20</v>
      </c>
      <c r="J60">
        <f t="shared" si="12"/>
        <v>2.2211376770874367E-48</v>
      </c>
      <c r="K60">
        <f t="shared" si="9"/>
        <v>6.5000017572572639E-3</v>
      </c>
      <c r="L60">
        <f t="shared" si="10"/>
        <v>-0.45422401559009706</v>
      </c>
      <c r="M60">
        <f t="shared" si="11"/>
        <v>0.20631945633879273</v>
      </c>
    </row>
    <row r="61" spans="1:15" x14ac:dyDescent="0.25">
      <c r="A61" s="9">
        <v>944.449999999998</v>
      </c>
      <c r="B61" s="10">
        <v>124</v>
      </c>
      <c r="C61">
        <f t="shared" si="5"/>
        <v>141.35173334832825</v>
      </c>
      <c r="D61">
        <f t="shared" si="6"/>
        <v>294.15000000000191</v>
      </c>
      <c r="E61">
        <f t="shared" si="7"/>
        <v>-17.351733348328253</v>
      </c>
      <c r="F61">
        <f t="shared" si="8"/>
        <v>8.5837642772616483E-3</v>
      </c>
      <c r="G61">
        <f t="shared" si="8"/>
        <v>2.1350001943754494E-8</v>
      </c>
      <c r="H61">
        <f t="shared" si="8"/>
        <v>4.1337929359058079E-15</v>
      </c>
      <c r="I61">
        <f t="shared" si="8"/>
        <v>2.6090211944867534E-20</v>
      </c>
      <c r="J61">
        <f t="shared" si="12"/>
        <v>5.8697698361987025E-48</v>
      </c>
      <c r="K61">
        <f t="shared" si="9"/>
        <v>8.5837856272677256E-3</v>
      </c>
      <c r="L61">
        <f t="shared" si="10"/>
        <v>-17.360317133955519</v>
      </c>
      <c r="M61">
        <f t="shared" si="11"/>
        <v>301.38061099150957</v>
      </c>
    </row>
    <row r="62" spans="1:15" x14ac:dyDescent="0.25">
      <c r="A62" s="9">
        <v>944.49999999999795</v>
      </c>
      <c r="B62" s="10">
        <v>140</v>
      </c>
      <c r="C62">
        <f t="shared" si="5"/>
        <v>141.25574268282367</v>
      </c>
      <c r="D62">
        <f t="shared" si="6"/>
        <v>294.10000000000196</v>
      </c>
      <c r="E62">
        <f t="shared" si="7"/>
        <v>-1.2557426828236657</v>
      </c>
      <c r="F62">
        <f t="shared" si="8"/>
        <v>1.1288244044484476E-2</v>
      </c>
      <c r="G62">
        <f t="shared" si="8"/>
        <v>3.3153420973299799E-8</v>
      </c>
      <c r="H62">
        <f t="shared" si="8"/>
        <v>7.3465954655852432E-15</v>
      </c>
      <c r="I62">
        <f t="shared" si="8"/>
        <v>4.9820378990236517E-20</v>
      </c>
      <c r="J62">
        <f t="shared" si="12"/>
        <v>1.5447209938128434E-47</v>
      </c>
      <c r="K62">
        <f t="shared" si="9"/>
        <v>1.1288277197912797E-2</v>
      </c>
      <c r="L62">
        <f t="shared" si="10"/>
        <v>-1.2670309600215786</v>
      </c>
      <c r="M62">
        <f t="shared" si="11"/>
        <v>1.605367453653203</v>
      </c>
    </row>
    <row r="63" spans="1:15" x14ac:dyDescent="0.25">
      <c r="A63" s="9">
        <v>944.54999999999802</v>
      </c>
      <c r="B63" s="10">
        <v>156</v>
      </c>
      <c r="C63">
        <f t="shared" si="5"/>
        <v>141.15975201731885</v>
      </c>
      <c r="D63">
        <f t="shared" si="6"/>
        <v>294.05000000000189</v>
      </c>
      <c r="E63">
        <f t="shared" si="7"/>
        <v>14.840247982681149</v>
      </c>
      <c r="F63">
        <f t="shared" si="8"/>
        <v>1.47828571765198E-2</v>
      </c>
      <c r="G63">
        <f t="shared" si="8"/>
        <v>5.1267502503277642E-8</v>
      </c>
      <c r="H63">
        <f t="shared" si="8"/>
        <v>1.300190288460013E-14</v>
      </c>
      <c r="I63">
        <f t="shared" si="8"/>
        <v>9.4737044185606758E-20</v>
      </c>
      <c r="J63">
        <f t="shared" si="12"/>
        <v>4.0482041849242064E-47</v>
      </c>
      <c r="K63">
        <f t="shared" si="9"/>
        <v>1.4782908444035306E-2</v>
      </c>
      <c r="L63">
        <f t="shared" si="10"/>
        <v>14.825465074237114</v>
      </c>
      <c r="M63">
        <f t="shared" si="11"/>
        <v>219.79441466742446</v>
      </c>
    </row>
    <row r="64" spans="1:15" x14ac:dyDescent="0.25">
      <c r="A64" s="9">
        <v>944.59999999999798</v>
      </c>
      <c r="B64" s="10">
        <v>151</v>
      </c>
      <c r="C64">
        <f t="shared" si="5"/>
        <v>141.06376135181426</v>
      </c>
      <c r="D64">
        <f t="shared" si="6"/>
        <v>294.00000000000193</v>
      </c>
      <c r="E64">
        <f t="shared" si="7"/>
        <v>9.9362386481857357</v>
      </c>
      <c r="F64">
        <f t="shared" si="8"/>
        <v>1.9278522905454048E-2</v>
      </c>
      <c r="G64">
        <f t="shared" si="8"/>
        <v>7.8947677457309362E-8</v>
      </c>
      <c r="H64">
        <f t="shared" si="8"/>
        <v>2.2914537341094365E-14</v>
      </c>
      <c r="I64">
        <f t="shared" si="8"/>
        <v>1.7939734767382679E-19</v>
      </c>
      <c r="J64">
        <f t="shared" si="12"/>
        <v>1.056472395321966E-46</v>
      </c>
      <c r="K64">
        <f t="shared" si="9"/>
        <v>1.9278601853154421E-2</v>
      </c>
      <c r="L64">
        <f t="shared" si="10"/>
        <v>9.9169600463325818</v>
      </c>
      <c r="M64">
        <f t="shared" si="11"/>
        <v>98.346096560556717</v>
      </c>
    </row>
    <row r="65" spans="1:13" x14ac:dyDescent="0.25">
      <c r="A65" s="9">
        <v>944.64999999999804</v>
      </c>
      <c r="B65" s="10">
        <v>133</v>
      </c>
      <c r="C65">
        <f t="shared" si="5"/>
        <v>140.96777068630968</v>
      </c>
      <c r="D65">
        <f t="shared" si="6"/>
        <v>293.95000000000186</v>
      </c>
      <c r="E65">
        <f t="shared" si="7"/>
        <v>-7.9677706863096773</v>
      </c>
      <c r="F65">
        <f t="shared" si="8"/>
        <v>2.5036436477228533E-2</v>
      </c>
      <c r="G65">
        <f t="shared" si="8"/>
        <v>1.2106537140934035E-7</v>
      </c>
      <c r="H65">
        <f t="shared" si="8"/>
        <v>4.0215979598839904E-14</v>
      </c>
      <c r="I65">
        <f t="shared" si="8"/>
        <v>3.3829500778438345E-19</v>
      </c>
      <c r="J65">
        <f t="shared" si="12"/>
        <v>2.7456000992997101E-46</v>
      </c>
      <c r="K65">
        <f t="shared" si="9"/>
        <v>2.5036557542640156E-2</v>
      </c>
      <c r="L65">
        <f t="shared" si="10"/>
        <v>-7.9928072438523179</v>
      </c>
      <c r="M65">
        <f t="shared" si="11"/>
        <v>63.884967637378089</v>
      </c>
    </row>
    <row r="66" spans="1:13" x14ac:dyDescent="0.25">
      <c r="A66" s="9">
        <v>944.699999999998</v>
      </c>
      <c r="B66" s="10">
        <v>161</v>
      </c>
      <c r="C66">
        <f t="shared" si="5"/>
        <v>140.87178002080509</v>
      </c>
      <c r="D66">
        <f t="shared" si="6"/>
        <v>293.90000000000191</v>
      </c>
      <c r="E66">
        <f t="shared" si="7"/>
        <v>20.12821997919491</v>
      </c>
      <c r="F66">
        <f t="shared" si="8"/>
        <v>3.2378345767275912E-2</v>
      </c>
      <c r="G66">
        <f t="shared" si="8"/>
        <v>1.8487743328298704E-7</v>
      </c>
      <c r="H66">
        <f t="shared" si="8"/>
        <v>7.0286124034361569E-14</v>
      </c>
      <c r="I66">
        <f t="shared" si="8"/>
        <v>6.3527028832700601E-19</v>
      </c>
      <c r="J66">
        <f t="shared" si="12"/>
        <v>7.1055842582886197E-46</v>
      </c>
      <c r="K66">
        <f t="shared" si="9"/>
        <v>3.2378530644779482E-2</v>
      </c>
      <c r="L66">
        <f t="shared" si="10"/>
        <v>20.095841448550129</v>
      </c>
      <c r="M66">
        <f t="shared" si="11"/>
        <v>403.84284352526532</v>
      </c>
    </row>
    <row r="67" spans="1:13" x14ac:dyDescent="0.25">
      <c r="A67" s="9">
        <v>944.74999999999704</v>
      </c>
      <c r="B67" s="10">
        <v>158</v>
      </c>
      <c r="C67">
        <f t="shared" si="5"/>
        <v>140.77578935530232</v>
      </c>
      <c r="D67">
        <f t="shared" si="6"/>
        <v>293.85000000000286</v>
      </c>
      <c r="E67">
        <f t="shared" si="7"/>
        <v>17.224210644697678</v>
      </c>
      <c r="F67">
        <f t="shared" si="8"/>
        <v>4.169847599693767E-2</v>
      </c>
      <c r="G67">
        <f t="shared" si="8"/>
        <v>2.8114557414757954E-7</v>
      </c>
      <c r="H67">
        <f t="shared" si="8"/>
        <v>1.2232744953160361E-13</v>
      </c>
      <c r="I67">
        <f t="shared" si="8"/>
        <v>1.1879683831654224E-18</v>
      </c>
      <c r="J67">
        <f t="shared" si="12"/>
        <v>1.8312417842207127E-45</v>
      </c>
      <c r="K67">
        <f t="shared" si="9"/>
        <v>4.1698757142634144E-2</v>
      </c>
      <c r="L67">
        <f t="shared" si="10"/>
        <v>17.182511887555044</v>
      </c>
      <c r="M67">
        <f t="shared" si="11"/>
        <v>295.23871476597043</v>
      </c>
    </row>
    <row r="68" spans="1:13" x14ac:dyDescent="0.25">
      <c r="A68" s="9">
        <v>944.799999999997</v>
      </c>
      <c r="B68" s="10">
        <v>156</v>
      </c>
      <c r="C68">
        <f t="shared" si="5"/>
        <v>140.67979868979774</v>
      </c>
      <c r="D68">
        <f t="shared" si="6"/>
        <v>293.80000000000291</v>
      </c>
      <c r="E68">
        <f t="shared" si="7"/>
        <v>15.320201310202265</v>
      </c>
      <c r="F68">
        <f t="shared" si="8"/>
        <v>5.3477253233117764E-2</v>
      </c>
      <c r="G68">
        <f t="shared" si="8"/>
        <v>4.2575718227851583E-7</v>
      </c>
      <c r="H68">
        <f t="shared" si="8"/>
        <v>2.1201258006968109E-13</v>
      </c>
      <c r="I68">
        <f t="shared" si="8"/>
        <v>2.2122520425337569E-18</v>
      </c>
      <c r="J68">
        <f t="shared" si="12"/>
        <v>4.6997522945919661E-45</v>
      </c>
      <c r="K68">
        <f t="shared" si="9"/>
        <v>5.3477678990512055E-2</v>
      </c>
      <c r="L68">
        <f t="shared" si="10"/>
        <v>15.266723631211752</v>
      </c>
      <c r="M68">
        <f t="shared" si="11"/>
        <v>233.07285043179934</v>
      </c>
    </row>
    <row r="69" spans="1:13" x14ac:dyDescent="0.25">
      <c r="A69" s="9">
        <v>944.84999999999695</v>
      </c>
      <c r="B69" s="10">
        <v>155</v>
      </c>
      <c r="C69">
        <f t="shared" si="5"/>
        <v>140.58380802429315</v>
      </c>
      <c r="D69">
        <f t="shared" si="6"/>
        <v>293.75000000000296</v>
      </c>
      <c r="E69">
        <f t="shared" si="7"/>
        <v>14.416191975706852</v>
      </c>
      <c r="F69">
        <f t="shared" si="8"/>
        <v>6.8296962028336197E-2</v>
      </c>
      <c r="G69">
        <f t="shared" si="8"/>
        <v>6.4206071577704004E-7</v>
      </c>
      <c r="H69">
        <f t="shared" si="8"/>
        <v>3.6591711663761985E-13</v>
      </c>
      <c r="I69">
        <f t="shared" si="8"/>
        <v>4.1024916979408626E-18</v>
      </c>
      <c r="J69">
        <f t="shared" si="12"/>
        <v>1.2011234105062412E-44</v>
      </c>
      <c r="K69">
        <f t="shared" si="9"/>
        <v>6.8297604089417888E-2</v>
      </c>
      <c r="L69">
        <f t="shared" si="10"/>
        <v>14.347894371617434</v>
      </c>
      <c r="M69">
        <f t="shared" si="11"/>
        <v>205.86207289909123</v>
      </c>
    </row>
    <row r="70" spans="1:13" x14ac:dyDescent="0.25">
      <c r="A70" s="9">
        <v>944.89999999999702</v>
      </c>
      <c r="B70" s="10">
        <v>140</v>
      </c>
      <c r="C70">
        <f t="shared" si="5"/>
        <v>140.48781735878833</v>
      </c>
      <c r="D70">
        <f t="shared" si="6"/>
        <v>293.70000000000289</v>
      </c>
      <c r="E70">
        <f t="shared" si="7"/>
        <v>-0.48781735878833388</v>
      </c>
      <c r="F70">
        <f t="shared" si="8"/>
        <v>8.6859447630066769E-2</v>
      </c>
      <c r="G70">
        <f t="shared" si="8"/>
        <v>9.6421436629509403E-7</v>
      </c>
      <c r="H70">
        <f t="shared" si="8"/>
        <v>6.2890812108003421E-13</v>
      </c>
      <c r="I70">
        <f t="shared" si="8"/>
        <v>7.5760738726211795E-18</v>
      </c>
      <c r="J70">
        <f t="shared" si="12"/>
        <v>3.0569172209434689E-44</v>
      </c>
      <c r="K70">
        <f t="shared" si="9"/>
        <v>8.6860411845061991E-2</v>
      </c>
      <c r="L70">
        <f t="shared" si="10"/>
        <v>-0.57467777063339587</v>
      </c>
      <c r="M70">
        <f t="shared" si="11"/>
        <v>0.33025454006016997</v>
      </c>
    </row>
    <row r="71" spans="1:13" x14ac:dyDescent="0.25">
      <c r="A71" s="9">
        <v>944.94999999999698</v>
      </c>
      <c r="B71" s="10">
        <v>141</v>
      </c>
      <c r="C71">
        <f t="shared" si="5"/>
        <v>140.39182669328397</v>
      </c>
      <c r="D71">
        <f t="shared" si="6"/>
        <v>293.65000000000293</v>
      </c>
      <c r="E71">
        <f t="shared" si="7"/>
        <v>0.60817330671602576</v>
      </c>
      <c r="F71">
        <f t="shared" si="8"/>
        <v>0.11000593691518334</v>
      </c>
      <c r="G71">
        <f t="shared" si="8"/>
        <v>1.4419642095984951E-6</v>
      </c>
      <c r="H71">
        <f t="shared" si="8"/>
        <v>1.0764034083296311E-12</v>
      </c>
      <c r="I71">
        <f t="shared" si="8"/>
        <v>1.3932340322622632E-17</v>
      </c>
      <c r="J71">
        <f t="shared" si="12"/>
        <v>7.7475271905632963E-44</v>
      </c>
      <c r="K71">
        <f t="shared" si="9"/>
        <v>0.11000737888046935</v>
      </c>
      <c r="L71">
        <f t="shared" si="10"/>
        <v>0.49816592783555641</v>
      </c>
      <c r="M71">
        <f t="shared" si="11"/>
        <v>0.24816929165626081</v>
      </c>
    </row>
    <row r="72" spans="1:13" x14ac:dyDescent="0.25">
      <c r="A72" s="9">
        <v>944.99999999999704</v>
      </c>
      <c r="B72" s="10">
        <v>131</v>
      </c>
      <c r="C72">
        <f t="shared" si="5"/>
        <v>140.29583602777916</v>
      </c>
      <c r="D72">
        <f t="shared" si="6"/>
        <v>293.60000000000286</v>
      </c>
      <c r="E72">
        <f t="shared" si="7"/>
        <v>-9.2958360277791598</v>
      </c>
      <c r="F72">
        <f t="shared" si="8"/>
        <v>0.13873900293032196</v>
      </c>
      <c r="G72">
        <f t="shared" si="8"/>
        <v>2.1474286745890911E-6</v>
      </c>
      <c r="H72">
        <f t="shared" si="8"/>
        <v>1.8346207849434357E-12</v>
      </c>
      <c r="I72">
        <f t="shared" si="8"/>
        <v>2.5514515845028629E-17</v>
      </c>
      <c r="J72">
        <f t="shared" si="12"/>
        <v>1.9553563832333269E-43</v>
      </c>
      <c r="K72">
        <f t="shared" si="9"/>
        <v>0.13874115036083118</v>
      </c>
      <c r="L72">
        <f t="shared" si="10"/>
        <v>-9.4345771781399907</v>
      </c>
      <c r="M72">
        <f t="shared" si="11"/>
        <v>89.011246530279948</v>
      </c>
    </row>
    <row r="73" spans="1:13" x14ac:dyDescent="0.25">
      <c r="A73" s="9">
        <v>945.049999999997</v>
      </c>
      <c r="B73" s="10">
        <v>134</v>
      </c>
      <c r="C73">
        <f t="shared" si="5"/>
        <v>140.19984536227457</v>
      </c>
      <c r="D73">
        <f t="shared" si="6"/>
        <v>293.55000000000291</v>
      </c>
      <c r="E73">
        <f t="shared" si="7"/>
        <v>-6.1998453622745728</v>
      </c>
      <c r="F73">
        <f t="shared" si="8"/>
        <v>0.17424663408567462</v>
      </c>
      <c r="G73">
        <f t="shared" si="8"/>
        <v>3.1846843856343021E-6</v>
      </c>
      <c r="H73">
        <f t="shared" si="8"/>
        <v>3.1138733054610091E-12</v>
      </c>
      <c r="I73">
        <f t="shared" si="8"/>
        <v>4.6530098601889968E-17</v>
      </c>
      <c r="J73">
        <f t="shared" si="12"/>
        <v>4.9144183231228335E-43</v>
      </c>
      <c r="K73">
        <f t="shared" si="9"/>
        <v>0.17424981877317416</v>
      </c>
      <c r="L73">
        <f t="shared" si="10"/>
        <v>-6.3740951810477471</v>
      </c>
      <c r="M73">
        <f t="shared" si="11"/>
        <v>40.629089377056111</v>
      </c>
    </row>
    <row r="74" spans="1:13" x14ac:dyDescent="0.25">
      <c r="A74" s="9">
        <v>945.09999999999695</v>
      </c>
      <c r="B74" s="10">
        <v>142</v>
      </c>
      <c r="C74">
        <f t="shared" si="5"/>
        <v>140.10385469676999</v>
      </c>
      <c r="D74">
        <f t="shared" si="6"/>
        <v>293.50000000000296</v>
      </c>
      <c r="E74">
        <f t="shared" si="7"/>
        <v>1.8961453032300142</v>
      </c>
      <c r="F74">
        <f t="shared" si="8"/>
        <v>0.21792828939261508</v>
      </c>
      <c r="G74">
        <f t="shared" si="8"/>
        <v>4.7032431640816857E-6</v>
      </c>
      <c r="H74">
        <f t="shared" si="8"/>
        <v>5.2630676349136837E-12</v>
      </c>
      <c r="I74">
        <f t="shared" si="8"/>
        <v>8.4501418178642994E-17</v>
      </c>
      <c r="J74">
        <f t="shared" si="12"/>
        <v>1.2299903478963607E-42</v>
      </c>
      <c r="K74">
        <f t="shared" si="9"/>
        <v>0.21793299264104232</v>
      </c>
      <c r="L74">
        <f t="shared" si="10"/>
        <v>1.6782123105889719</v>
      </c>
      <c r="M74">
        <f t="shared" si="11"/>
        <v>2.8163965594123761</v>
      </c>
    </row>
    <row r="75" spans="1:13" x14ac:dyDescent="0.25">
      <c r="A75" s="9">
        <v>945.14999999999702</v>
      </c>
      <c r="B75" s="10">
        <v>153</v>
      </c>
      <c r="C75">
        <f t="shared" si="5"/>
        <v>140.0078640312654</v>
      </c>
      <c r="D75">
        <f t="shared" si="6"/>
        <v>293.45000000000289</v>
      </c>
      <c r="E75">
        <f t="shared" si="7"/>
        <v>12.992135968734601</v>
      </c>
      <c r="F75">
        <f t="shared" si="8"/>
        <v>0.27142272475997564</v>
      </c>
      <c r="G75">
        <f t="shared" si="8"/>
        <v>6.9169056396189376E-6</v>
      </c>
      <c r="H75">
        <f t="shared" si="8"/>
        <v>8.8585032240913438E-12</v>
      </c>
      <c r="I75">
        <f t="shared" si="8"/>
        <v>1.5281901861467418E-16</v>
      </c>
      <c r="J75">
        <f t="shared" si="12"/>
        <v>3.0655942232779399E-42</v>
      </c>
      <c r="K75">
        <f t="shared" si="9"/>
        <v>0.27142964167447398</v>
      </c>
      <c r="L75">
        <f t="shared" si="10"/>
        <v>12.720706327060126</v>
      </c>
      <c r="M75">
        <f t="shared" si="11"/>
        <v>161.81636945930754</v>
      </c>
    </row>
    <row r="76" spans="1:13" x14ac:dyDescent="0.25">
      <c r="A76" s="9">
        <v>945.19999999999698</v>
      </c>
      <c r="B76" s="10">
        <v>136</v>
      </c>
      <c r="C76">
        <f t="shared" si="5"/>
        <v>139.91187336576081</v>
      </c>
      <c r="D76">
        <f t="shared" si="6"/>
        <v>293.40000000000293</v>
      </c>
      <c r="E76">
        <f t="shared" si="7"/>
        <v>-3.9118733657608118</v>
      </c>
      <c r="F76">
        <f t="shared" si="8"/>
        <v>0.33663726194604104</v>
      </c>
      <c r="G76">
        <f t="shared" si="8"/>
        <v>1.0130004842408866E-5</v>
      </c>
      <c r="H76">
        <f t="shared" si="8"/>
        <v>1.4847903208972968E-11</v>
      </c>
      <c r="I76">
        <f t="shared" ref="I76:J139" si="13">I$5*EXP(-(($D76-I$6)^2)/(2*I$7^2))</f>
        <v>2.7521632968921551E-16</v>
      </c>
      <c r="J76">
        <f t="shared" si="13"/>
        <v>7.608709768217966E-42</v>
      </c>
      <c r="K76">
        <f t="shared" si="9"/>
        <v>0.33664739196573162</v>
      </c>
      <c r="L76">
        <f t="shared" ref="L76:L139" si="14">E76-K76</f>
        <v>-4.2485207577265438</v>
      </c>
      <c r="M76">
        <f t="shared" si="11"/>
        <v>18.049928628833324</v>
      </c>
    </row>
    <row r="77" spans="1:13" x14ac:dyDescent="0.25">
      <c r="A77" s="9">
        <v>945.24999999999704</v>
      </c>
      <c r="B77" s="10">
        <v>142</v>
      </c>
      <c r="C77">
        <f t="shared" ref="C77:C140" si="15">$P$12*A77+$Q$12</f>
        <v>139.815882700256</v>
      </c>
      <c r="D77">
        <f t="shared" ref="D77:D140" si="16">$E$2-A77-$N$5</f>
        <v>293.35000000000286</v>
      </c>
      <c r="E77">
        <f t="shared" ref="E77:E140" si="17">B77-C77</f>
        <v>2.1841172997440026</v>
      </c>
      <c r="F77">
        <f t="shared" ref="F77:I140" si="18">F$5*EXP(-(($D77-F$6)^2)/(2*F$7^2))</f>
        <v>0.41577804167383642</v>
      </c>
      <c r="G77">
        <f t="shared" si="18"/>
        <v>1.477375316197517E-5</v>
      </c>
      <c r="H77">
        <f t="shared" si="18"/>
        <v>2.4782966610250006E-11</v>
      </c>
      <c r="I77">
        <f t="shared" si="18"/>
        <v>4.9357638734706835E-16</v>
      </c>
      <c r="J77">
        <f t="shared" si="13"/>
        <v>1.8805754032782736E-41</v>
      </c>
      <c r="K77">
        <f t="shared" ref="K77:K140" si="19">F77+G77+H77+I77+J77</f>
        <v>0.41579281545178187</v>
      </c>
      <c r="L77">
        <f t="shared" si="14"/>
        <v>1.7683244842922208</v>
      </c>
      <c r="M77">
        <f t="shared" ref="M77:M140" si="20">(L77)^2</f>
        <v>3.1269714817473484</v>
      </c>
    </row>
    <row r="78" spans="1:13" x14ac:dyDescent="0.25">
      <c r="A78" s="9">
        <v>945.299999999997</v>
      </c>
      <c r="B78" s="10">
        <v>147</v>
      </c>
      <c r="C78">
        <f t="shared" si="15"/>
        <v>139.71989203475141</v>
      </c>
      <c r="D78">
        <f t="shared" si="16"/>
        <v>293.30000000000291</v>
      </c>
      <c r="E78">
        <f t="shared" si="17"/>
        <v>7.2801079652485896</v>
      </c>
      <c r="F78">
        <f t="shared" si="18"/>
        <v>0.51138065689732481</v>
      </c>
      <c r="G78">
        <f t="shared" si="18"/>
        <v>2.1456328417245848E-5</v>
      </c>
      <c r="H78">
        <f t="shared" si="18"/>
        <v>4.1193134462455499E-11</v>
      </c>
      <c r="I78">
        <f t="shared" si="18"/>
        <v>8.8149110613422801E-16</v>
      </c>
      <c r="J78">
        <f t="shared" si="13"/>
        <v>4.628644947961689E-41</v>
      </c>
      <c r="K78">
        <f t="shared" si="19"/>
        <v>0.51140211326693608</v>
      </c>
      <c r="L78">
        <f t="shared" si="14"/>
        <v>6.7687058519816539</v>
      </c>
      <c r="M78">
        <f t="shared" si="20"/>
        <v>45.815378910650686</v>
      </c>
    </row>
    <row r="79" spans="1:13" x14ac:dyDescent="0.25">
      <c r="A79" s="9">
        <v>945.34999999999695</v>
      </c>
      <c r="B79" s="10">
        <v>145</v>
      </c>
      <c r="C79">
        <f t="shared" si="15"/>
        <v>139.62390136924682</v>
      </c>
      <c r="D79">
        <f t="shared" si="16"/>
        <v>293.25000000000296</v>
      </c>
      <c r="E79">
        <f t="shared" si="17"/>
        <v>5.3760986307531766</v>
      </c>
      <c r="F79">
        <f t="shared" si="18"/>
        <v>0.62634040355269327</v>
      </c>
      <c r="G79">
        <f t="shared" si="18"/>
        <v>3.1031542310589524E-5</v>
      </c>
      <c r="H79">
        <f t="shared" si="18"/>
        <v>6.8183575402412853E-11</v>
      </c>
      <c r="I79">
        <f t="shared" si="18"/>
        <v>1.5677069312227931E-15</v>
      </c>
      <c r="J79">
        <f t="shared" si="13"/>
        <v>1.1344892081958732E-40</v>
      </c>
      <c r="K79">
        <f t="shared" si="19"/>
        <v>0.62637143516318894</v>
      </c>
      <c r="L79">
        <f t="shared" si="14"/>
        <v>4.7497271955899878</v>
      </c>
      <c r="M79">
        <f t="shared" si="20"/>
        <v>22.559908432527131</v>
      </c>
    </row>
    <row r="80" spans="1:13" x14ac:dyDescent="0.25">
      <c r="A80" s="9">
        <v>945.39999999999702</v>
      </c>
      <c r="B80" s="10">
        <v>133</v>
      </c>
      <c r="C80">
        <f t="shared" si="15"/>
        <v>139.52791070374224</v>
      </c>
      <c r="D80">
        <f t="shared" si="16"/>
        <v>293.20000000000289</v>
      </c>
      <c r="E80">
        <f t="shared" si="17"/>
        <v>-6.5279107037422364</v>
      </c>
      <c r="F80">
        <f t="shared" si="18"/>
        <v>0.76394121775631318</v>
      </c>
      <c r="G80">
        <f t="shared" si="18"/>
        <v>4.4692505068042278E-5</v>
      </c>
      <c r="H80">
        <f t="shared" si="18"/>
        <v>1.1238751954786132E-10</v>
      </c>
      <c r="I80">
        <f t="shared" si="18"/>
        <v>2.7764841967095793E-15</v>
      </c>
      <c r="J80">
        <f t="shared" si="13"/>
        <v>2.7690465292678852E-40</v>
      </c>
      <c r="K80">
        <f t="shared" si="19"/>
        <v>0.7639859103737715</v>
      </c>
      <c r="L80">
        <f t="shared" si="14"/>
        <v>-7.2918966141160082</v>
      </c>
      <c r="M80">
        <f t="shared" si="20"/>
        <v>53.171756230956504</v>
      </c>
    </row>
    <row r="81" spans="1:13" x14ac:dyDescent="0.25">
      <c r="A81" s="9">
        <v>945.44999999999698</v>
      </c>
      <c r="B81" s="10">
        <v>141</v>
      </c>
      <c r="C81">
        <f t="shared" si="15"/>
        <v>139.43192003823765</v>
      </c>
      <c r="D81">
        <f t="shared" si="16"/>
        <v>293.15000000000293</v>
      </c>
      <c r="E81">
        <f t="shared" si="17"/>
        <v>1.5680799617623506</v>
      </c>
      <c r="F81">
        <f t="shared" si="18"/>
        <v>0.92788219506646907</v>
      </c>
      <c r="G81">
        <f t="shared" si="18"/>
        <v>6.4098729096632171E-5</v>
      </c>
      <c r="H81">
        <f t="shared" si="18"/>
        <v>1.8447596260912342E-10</v>
      </c>
      <c r="I81">
        <f t="shared" si="18"/>
        <v>4.8967611066739235E-15</v>
      </c>
      <c r="J81">
        <f t="shared" si="13"/>
        <v>6.7304410005112853E-40</v>
      </c>
      <c r="K81">
        <f t="shared" si="19"/>
        <v>0.92794629398004658</v>
      </c>
      <c r="L81">
        <f t="shared" si="14"/>
        <v>0.64013366778230407</v>
      </c>
      <c r="M81">
        <f t="shared" si="20"/>
        <v>0.40977111262842525</v>
      </c>
    </row>
    <row r="82" spans="1:13" x14ac:dyDescent="0.25">
      <c r="A82" s="9">
        <v>945.49999999999704</v>
      </c>
      <c r="B82" s="10">
        <v>164</v>
      </c>
      <c r="C82">
        <f t="shared" si="15"/>
        <v>139.33592937273283</v>
      </c>
      <c r="D82">
        <f t="shared" si="16"/>
        <v>293.10000000000286</v>
      </c>
      <c r="E82">
        <f t="shared" si="17"/>
        <v>24.664070627267165</v>
      </c>
      <c r="F82">
        <f t="shared" si="18"/>
        <v>1.122300415148292</v>
      </c>
      <c r="G82">
        <f t="shared" si="18"/>
        <v>9.1547717996209182E-5</v>
      </c>
      <c r="H82">
        <f t="shared" si="18"/>
        <v>3.0153995657337045E-10</v>
      </c>
      <c r="I82">
        <f t="shared" si="18"/>
        <v>8.6001497206014394E-15</v>
      </c>
      <c r="J82">
        <f t="shared" si="13"/>
        <v>1.6290716032387869E-39</v>
      </c>
      <c r="K82">
        <f t="shared" si="19"/>
        <v>1.1223919631678367</v>
      </c>
      <c r="L82">
        <f t="shared" si="14"/>
        <v>23.541678664099329</v>
      </c>
      <c r="M82">
        <f t="shared" si="20"/>
        <v>554.21063432370954</v>
      </c>
    </row>
    <row r="83" spans="1:13" x14ac:dyDescent="0.25">
      <c r="A83" s="9">
        <v>945.549999999997</v>
      </c>
      <c r="B83" s="10">
        <v>141</v>
      </c>
      <c r="C83">
        <f t="shared" si="15"/>
        <v>139.23993870722825</v>
      </c>
      <c r="D83">
        <f t="shared" si="16"/>
        <v>293.05000000000291</v>
      </c>
      <c r="E83">
        <f t="shared" si="17"/>
        <v>1.7600612927717521</v>
      </c>
      <c r="F83">
        <f t="shared" si="18"/>
        <v>1.3517886313450733</v>
      </c>
      <c r="G83">
        <f t="shared" si="18"/>
        <v>1.3020540456985965E-4</v>
      </c>
      <c r="H83">
        <f t="shared" si="18"/>
        <v>4.908325260570075E-10</v>
      </c>
      <c r="I83">
        <f t="shared" si="18"/>
        <v>1.5041338695207355E-14</v>
      </c>
      <c r="J83">
        <f t="shared" si="13"/>
        <v>3.9266320683763713E-39</v>
      </c>
      <c r="K83">
        <f t="shared" si="19"/>
        <v>1.3519188372404907</v>
      </c>
      <c r="L83">
        <f t="shared" si="14"/>
        <v>0.40814245553126138</v>
      </c>
      <c r="M83">
        <f t="shared" si="20"/>
        <v>0.16658026400708767</v>
      </c>
    </row>
    <row r="84" spans="1:13" x14ac:dyDescent="0.25">
      <c r="A84" s="9">
        <v>945.59999999999695</v>
      </c>
      <c r="B84" s="10">
        <v>113</v>
      </c>
      <c r="C84">
        <f t="shared" si="15"/>
        <v>139.14394804172366</v>
      </c>
      <c r="D84">
        <f t="shared" si="16"/>
        <v>293.00000000000296</v>
      </c>
      <c r="E84">
        <f t="shared" si="17"/>
        <v>-26.143948041723661</v>
      </c>
      <c r="F84">
        <f t="shared" si="18"/>
        <v>1.6214062379700394</v>
      </c>
      <c r="G84">
        <f t="shared" si="18"/>
        <v>1.8441399800799398E-4</v>
      </c>
      <c r="H84">
        <f t="shared" si="18"/>
        <v>7.9561907115919445E-10</v>
      </c>
      <c r="I84">
        <f t="shared" si="18"/>
        <v>2.6196927191844326E-14</v>
      </c>
      <c r="J84">
        <f t="shared" si="13"/>
        <v>9.4250492552365202E-39</v>
      </c>
      <c r="K84">
        <f t="shared" si="19"/>
        <v>1.6215906527636927</v>
      </c>
      <c r="L84">
        <f t="shared" si="14"/>
        <v>-27.765538694487354</v>
      </c>
      <c r="M84">
        <f t="shared" si="20"/>
        <v>770.92513899507458</v>
      </c>
    </row>
    <row r="85" spans="1:13" x14ac:dyDescent="0.25">
      <c r="A85" s="9">
        <v>945.64999999999702</v>
      </c>
      <c r="B85" s="10">
        <v>149</v>
      </c>
      <c r="C85">
        <f t="shared" si="15"/>
        <v>139.04795737621907</v>
      </c>
      <c r="D85">
        <f t="shared" si="16"/>
        <v>292.95000000000289</v>
      </c>
      <c r="E85">
        <f t="shared" si="17"/>
        <v>9.9520426237809261</v>
      </c>
      <c r="F85">
        <f t="shared" si="18"/>
        <v>1.9366818082804398</v>
      </c>
      <c r="G85">
        <f t="shared" si="18"/>
        <v>2.6010107007686548E-4</v>
      </c>
      <c r="H85">
        <f t="shared" si="18"/>
        <v>1.2842820680956335E-9</v>
      </c>
      <c r="I85">
        <f t="shared" si="18"/>
        <v>4.5435739328299376E-14</v>
      </c>
      <c r="J85">
        <f t="shared" si="13"/>
        <v>2.2528404309452133E-38</v>
      </c>
      <c r="K85">
        <f t="shared" si="19"/>
        <v>1.9369419106348442</v>
      </c>
      <c r="L85">
        <f t="shared" si="14"/>
        <v>8.0151007131460812</v>
      </c>
      <c r="M85">
        <f t="shared" si="20"/>
        <v>64.241839441874816</v>
      </c>
    </row>
    <row r="86" spans="1:13" x14ac:dyDescent="0.25">
      <c r="A86" s="9">
        <v>945.69999999999698</v>
      </c>
      <c r="B86" s="10">
        <v>134</v>
      </c>
      <c r="C86">
        <f t="shared" si="15"/>
        <v>138.95196671071449</v>
      </c>
      <c r="D86">
        <f t="shared" si="16"/>
        <v>292.90000000000293</v>
      </c>
      <c r="E86">
        <f t="shared" si="17"/>
        <v>-4.9519667107144869</v>
      </c>
      <c r="F86">
        <f t="shared" si="18"/>
        <v>2.3036054137749415</v>
      </c>
      <c r="G86">
        <f t="shared" si="18"/>
        <v>3.6532027706985055E-4</v>
      </c>
      <c r="H86">
        <f t="shared" si="18"/>
        <v>2.0644246519938089E-9</v>
      </c>
      <c r="I86">
        <f t="shared" si="18"/>
        <v>7.8474440720012295E-14</v>
      </c>
      <c r="J86">
        <f t="shared" si="13"/>
        <v>5.3624174369195155E-38</v>
      </c>
      <c r="K86">
        <f t="shared" si="19"/>
        <v>2.3039707361165145</v>
      </c>
      <c r="L86">
        <f t="shared" si="14"/>
        <v>-7.2559374468310018</v>
      </c>
      <c r="M86">
        <f t="shared" si="20"/>
        <v>52.648628232324398</v>
      </c>
    </row>
    <row r="87" spans="1:13" x14ac:dyDescent="0.25">
      <c r="A87" s="9">
        <v>945.74999999999704</v>
      </c>
      <c r="B87" s="10">
        <v>135</v>
      </c>
      <c r="C87">
        <f t="shared" si="15"/>
        <v>138.85597604520967</v>
      </c>
      <c r="D87">
        <f t="shared" si="16"/>
        <v>292.85000000000286</v>
      </c>
      <c r="E87">
        <f t="shared" si="17"/>
        <v>-3.8559760452096725</v>
      </c>
      <c r="F87">
        <f t="shared" si="18"/>
        <v>2.7286089017504227</v>
      </c>
      <c r="G87">
        <f t="shared" si="18"/>
        <v>5.1096223352598003E-4</v>
      </c>
      <c r="H87">
        <f t="shared" si="18"/>
        <v>3.3046162796267344E-9</v>
      </c>
      <c r="I87">
        <f t="shared" si="18"/>
        <v>1.349715523601377E-13</v>
      </c>
      <c r="J87">
        <f t="shared" si="13"/>
        <v>1.2710838163585696E-37</v>
      </c>
      <c r="K87">
        <f t="shared" si="19"/>
        <v>2.7291198672886998</v>
      </c>
      <c r="L87">
        <f t="shared" si="14"/>
        <v>-6.5850959124983728</v>
      </c>
      <c r="M87">
        <f t="shared" si="20"/>
        <v>43.363488176802775</v>
      </c>
    </row>
    <row r="88" spans="1:13" x14ac:dyDescent="0.25">
      <c r="A88" s="9">
        <v>945.799999999997</v>
      </c>
      <c r="B88" s="10">
        <v>126</v>
      </c>
      <c r="C88">
        <f t="shared" si="15"/>
        <v>138.75998537970509</v>
      </c>
      <c r="D88">
        <f t="shared" si="16"/>
        <v>292.80000000000291</v>
      </c>
      <c r="E88">
        <f t="shared" si="17"/>
        <v>-12.759985379705086</v>
      </c>
      <c r="F88">
        <f t="shared" si="18"/>
        <v>3.2185323341029228</v>
      </c>
      <c r="G88">
        <f t="shared" si="18"/>
        <v>7.1168401035231154E-4</v>
      </c>
      <c r="H88">
        <f t="shared" si="18"/>
        <v>5.2677653742009705E-9</v>
      </c>
      <c r="I88">
        <f t="shared" si="18"/>
        <v>2.3117434742901482E-13</v>
      </c>
      <c r="J88">
        <f t="shared" si="13"/>
        <v>3.0003446404803262E-37</v>
      </c>
      <c r="K88">
        <f t="shared" si="19"/>
        <v>3.2192440233812718</v>
      </c>
      <c r="L88">
        <f t="shared" si="14"/>
        <v>-15.979229403086357</v>
      </c>
      <c r="M88">
        <f t="shared" si="20"/>
        <v>255.33577231645958</v>
      </c>
    </row>
    <row r="89" spans="1:13" x14ac:dyDescent="0.25">
      <c r="A89" s="9">
        <v>945.84999999999604</v>
      </c>
      <c r="B89" s="10">
        <v>136</v>
      </c>
      <c r="C89">
        <f t="shared" si="15"/>
        <v>138.66399471420232</v>
      </c>
      <c r="D89">
        <f t="shared" si="16"/>
        <v>292.75000000000387</v>
      </c>
      <c r="E89">
        <f t="shared" si="17"/>
        <v>-2.6639947142023175</v>
      </c>
      <c r="F89">
        <f t="shared" si="18"/>
        <v>3.780574886927325</v>
      </c>
      <c r="G89">
        <f t="shared" si="18"/>
        <v>9.8711783610884972E-4</v>
      </c>
      <c r="H89">
        <f t="shared" si="18"/>
        <v>8.3620968318523135E-9</v>
      </c>
      <c r="I89">
        <f t="shared" si="18"/>
        <v>3.9429422980757013E-13</v>
      </c>
      <c r="J89">
        <f t="shared" si="13"/>
        <v>7.0526361979548936E-37</v>
      </c>
      <c r="K89">
        <f t="shared" si="19"/>
        <v>3.7815620131259249</v>
      </c>
      <c r="L89">
        <f t="shared" si="14"/>
        <v>-6.4455567273282419</v>
      </c>
      <c r="M89">
        <f t="shared" si="20"/>
        <v>41.545201525206359</v>
      </c>
    </row>
    <row r="90" spans="1:13" x14ac:dyDescent="0.25">
      <c r="A90" s="9">
        <v>945.899999999996</v>
      </c>
      <c r="B90" s="10">
        <v>135</v>
      </c>
      <c r="C90">
        <f t="shared" si="15"/>
        <v>138.56800404869773</v>
      </c>
      <c r="D90">
        <f t="shared" si="16"/>
        <v>292.70000000000391</v>
      </c>
      <c r="E90">
        <f t="shared" si="17"/>
        <v>-3.5680040486977305</v>
      </c>
      <c r="F90">
        <f t="shared" si="18"/>
        <v>4.4222286870224341</v>
      </c>
      <c r="G90">
        <f t="shared" si="18"/>
        <v>1.3634341690039657E-3</v>
      </c>
      <c r="H90">
        <f t="shared" si="18"/>
        <v>1.3218657350404724E-8</v>
      </c>
      <c r="I90">
        <f t="shared" si="18"/>
        <v>6.697066116550092E-13</v>
      </c>
      <c r="J90">
        <f t="shared" si="13"/>
        <v>1.6508788504395144E-36</v>
      </c>
      <c r="K90">
        <f t="shared" si="19"/>
        <v>4.4235921344107654</v>
      </c>
      <c r="L90">
        <f t="shared" si="14"/>
        <v>-7.9915961831084958</v>
      </c>
      <c r="M90">
        <f t="shared" si="20"/>
        <v>63.865609553874279</v>
      </c>
    </row>
    <row r="91" spans="1:13" x14ac:dyDescent="0.25">
      <c r="A91" s="9">
        <v>945.94999999999595</v>
      </c>
      <c r="B91" s="10">
        <v>143</v>
      </c>
      <c r="C91">
        <f t="shared" si="15"/>
        <v>138.47201338319337</v>
      </c>
      <c r="D91">
        <f t="shared" si="16"/>
        <v>292.65000000000396</v>
      </c>
      <c r="E91">
        <f t="shared" si="17"/>
        <v>4.5279866168066292</v>
      </c>
      <c r="F91">
        <f t="shared" si="18"/>
        <v>5.1511943254474621</v>
      </c>
      <c r="G91">
        <f t="shared" si="18"/>
        <v>1.8753517231797959E-3</v>
      </c>
      <c r="H91">
        <f t="shared" si="18"/>
        <v>2.0808600944791054E-8</v>
      </c>
      <c r="I91">
        <f t="shared" si="18"/>
        <v>1.1327449514185696E-12</v>
      </c>
      <c r="J91">
        <f t="shared" si="13"/>
        <v>3.8482414175108935E-36</v>
      </c>
      <c r="K91">
        <f t="shared" si="19"/>
        <v>5.1530696979803752</v>
      </c>
      <c r="L91">
        <f t="shared" si="14"/>
        <v>-0.625083081173746</v>
      </c>
      <c r="M91">
        <f t="shared" si="20"/>
        <v>0.39072885836966392</v>
      </c>
    </row>
    <row r="92" spans="1:13" x14ac:dyDescent="0.25">
      <c r="A92" s="9">
        <v>945.99999999999602</v>
      </c>
      <c r="B92" s="10">
        <v>147</v>
      </c>
      <c r="C92">
        <f t="shared" si="15"/>
        <v>138.37602271768856</v>
      </c>
      <c r="D92">
        <f t="shared" si="16"/>
        <v>292.60000000000389</v>
      </c>
      <c r="E92">
        <f t="shared" si="17"/>
        <v>8.6239772823114436</v>
      </c>
      <c r="F92">
        <f t="shared" si="18"/>
        <v>5.9752771456909484</v>
      </c>
      <c r="G92">
        <f t="shared" si="18"/>
        <v>2.5687076186944719E-3</v>
      </c>
      <c r="H92">
        <f t="shared" si="18"/>
        <v>3.2619838154606494E-8</v>
      </c>
      <c r="I92">
        <f t="shared" si="18"/>
        <v>1.9079327714739172E-12</v>
      </c>
      <c r="J92">
        <f t="shared" si="13"/>
        <v>8.9329067185463815E-36</v>
      </c>
      <c r="K92">
        <f t="shared" si="19"/>
        <v>5.977845885931389</v>
      </c>
      <c r="L92">
        <f t="shared" si="14"/>
        <v>2.6461313963800546</v>
      </c>
      <c r="M92">
        <f t="shared" si="20"/>
        <v>7.0020113669082571</v>
      </c>
    </row>
    <row r="93" spans="1:13" x14ac:dyDescent="0.25">
      <c r="A93" s="9">
        <v>946.04999999999598</v>
      </c>
      <c r="B93" s="10">
        <v>167</v>
      </c>
      <c r="C93">
        <f t="shared" si="15"/>
        <v>138.28003205218397</v>
      </c>
      <c r="D93">
        <f t="shared" si="16"/>
        <v>292.55000000000393</v>
      </c>
      <c r="E93">
        <f t="shared" si="17"/>
        <v>28.719967947816031</v>
      </c>
      <c r="F93">
        <f t="shared" si="18"/>
        <v>6.9022638554634508</v>
      </c>
      <c r="G93">
        <f t="shared" si="18"/>
        <v>3.5037248996898306E-3</v>
      </c>
      <c r="H93">
        <f t="shared" si="18"/>
        <v>5.092184211063458E-8</v>
      </c>
      <c r="I93">
        <f t="shared" si="18"/>
        <v>3.2002019383210215E-12</v>
      </c>
      <c r="J93">
        <f t="shared" si="13"/>
        <v>2.0649363627910504E-35</v>
      </c>
      <c r="K93">
        <f t="shared" si="19"/>
        <v>6.9057676312881826</v>
      </c>
      <c r="L93">
        <f t="shared" si="14"/>
        <v>21.814200316527849</v>
      </c>
      <c r="M93">
        <f t="shared" si="20"/>
        <v>475.85933544960369</v>
      </c>
    </row>
    <row r="94" spans="1:13" x14ac:dyDescent="0.25">
      <c r="A94" s="9">
        <v>946.09999999999604</v>
      </c>
      <c r="B94" s="10">
        <v>160</v>
      </c>
      <c r="C94">
        <f t="shared" si="15"/>
        <v>138.18404138667916</v>
      </c>
      <c r="D94">
        <f t="shared" si="16"/>
        <v>292.50000000000387</v>
      </c>
      <c r="E94">
        <f t="shared" si="17"/>
        <v>21.815958613320845</v>
      </c>
      <c r="F94">
        <f t="shared" si="18"/>
        <v>7.9397795558718522</v>
      </c>
      <c r="G94">
        <f t="shared" si="18"/>
        <v>4.7591425023632726E-3</v>
      </c>
      <c r="H94">
        <f t="shared" si="18"/>
        <v>7.9160730597642377E-8</v>
      </c>
      <c r="I94">
        <f t="shared" si="18"/>
        <v>5.3453369155319463E-12</v>
      </c>
      <c r="J94">
        <f t="shared" si="13"/>
        <v>4.7533952632332131E-35</v>
      </c>
      <c r="K94">
        <f t="shared" si="19"/>
        <v>7.9445387775402914</v>
      </c>
      <c r="L94">
        <f t="shared" si="14"/>
        <v>13.871419835780554</v>
      </c>
      <c r="M94">
        <f t="shared" si="20"/>
        <v>192.4162882604862</v>
      </c>
    </row>
    <row r="95" spans="1:13" x14ac:dyDescent="0.25">
      <c r="A95" s="9">
        <v>946.149999999996</v>
      </c>
      <c r="B95" s="10">
        <v>126</v>
      </c>
      <c r="C95">
        <f t="shared" si="15"/>
        <v>138.0880507211748</v>
      </c>
      <c r="D95">
        <f t="shared" si="16"/>
        <v>292.45000000000391</v>
      </c>
      <c r="E95">
        <f t="shared" si="17"/>
        <v>-12.088050721174795</v>
      </c>
      <c r="F95">
        <f t="shared" si="18"/>
        <v>9.0951259121988937</v>
      </c>
      <c r="G95">
        <f t="shared" si="18"/>
        <v>6.4374045441655536E-3</v>
      </c>
      <c r="H95">
        <f t="shared" si="18"/>
        <v>1.2254592247170513E-7</v>
      </c>
      <c r="I95">
        <f t="shared" si="18"/>
        <v>8.8911137732236735E-12</v>
      </c>
      <c r="J95">
        <f t="shared" si="13"/>
        <v>1.0896438443648036E-34</v>
      </c>
      <c r="K95">
        <f t="shared" si="19"/>
        <v>9.1015634392978715</v>
      </c>
      <c r="L95">
        <f t="shared" si="14"/>
        <v>-21.189614160472665</v>
      </c>
      <c r="M95">
        <f t="shared" si="20"/>
        <v>448.99974826970367</v>
      </c>
    </row>
    <row r="96" spans="1:13" x14ac:dyDescent="0.25">
      <c r="A96" s="9">
        <v>946.19999999999595</v>
      </c>
      <c r="B96" s="10">
        <v>154</v>
      </c>
      <c r="C96">
        <f t="shared" si="15"/>
        <v>137.99206005567021</v>
      </c>
      <c r="D96">
        <f t="shared" si="16"/>
        <v>292.40000000000396</v>
      </c>
      <c r="E96">
        <f t="shared" si="17"/>
        <v>16.007939944329792</v>
      </c>
      <c r="F96">
        <f t="shared" si="18"/>
        <v>10.375101895869152</v>
      </c>
      <c r="G96">
        <f t="shared" si="18"/>
        <v>8.6711416180499639E-3</v>
      </c>
      <c r="H96">
        <f t="shared" si="18"/>
        <v>1.8891712192530984E-7</v>
      </c>
      <c r="I96">
        <f t="shared" si="18"/>
        <v>1.4727215273716871E-11</v>
      </c>
      <c r="J96">
        <f t="shared" si="13"/>
        <v>2.4874169776146637E-34</v>
      </c>
      <c r="K96">
        <f t="shared" si="19"/>
        <v>10.383773226419052</v>
      </c>
      <c r="L96">
        <f t="shared" si="14"/>
        <v>5.6241667179107395</v>
      </c>
      <c r="M96">
        <f t="shared" si="20"/>
        <v>31.631251270854861</v>
      </c>
    </row>
    <row r="97" spans="1:13" x14ac:dyDescent="0.25">
      <c r="A97" s="9">
        <v>946.24999999999602</v>
      </c>
      <c r="B97" s="10">
        <v>168</v>
      </c>
      <c r="C97">
        <f t="shared" si="15"/>
        <v>137.89606939016539</v>
      </c>
      <c r="D97">
        <f t="shared" si="16"/>
        <v>292.35000000000389</v>
      </c>
      <c r="E97">
        <f t="shared" si="17"/>
        <v>30.103930609834606</v>
      </c>
      <c r="F97">
        <f t="shared" si="18"/>
        <v>11.78580929023342</v>
      </c>
      <c r="G97">
        <f t="shared" si="18"/>
        <v>1.1631216508987043E-2</v>
      </c>
      <c r="H97">
        <f t="shared" si="18"/>
        <v>2.9001947345453111E-7</v>
      </c>
      <c r="I97">
        <f t="shared" si="18"/>
        <v>2.4292291639169777E-11</v>
      </c>
      <c r="J97">
        <f t="shared" si="13"/>
        <v>5.6545233585013249E-34</v>
      </c>
      <c r="K97">
        <f t="shared" si="19"/>
        <v>11.797440796786171</v>
      </c>
      <c r="L97">
        <f t="shared" si="14"/>
        <v>18.306489813048437</v>
      </c>
      <c r="M97">
        <f t="shared" si="20"/>
        <v>335.12756927524617</v>
      </c>
    </row>
    <row r="98" spans="1:13" x14ac:dyDescent="0.25">
      <c r="A98" s="9">
        <v>946.29999999999598</v>
      </c>
      <c r="B98" s="10">
        <v>136</v>
      </c>
      <c r="C98">
        <f t="shared" si="15"/>
        <v>137.80007872466081</v>
      </c>
      <c r="D98">
        <f t="shared" si="16"/>
        <v>292.30000000000393</v>
      </c>
      <c r="E98">
        <f t="shared" si="17"/>
        <v>-1.800078724660807</v>
      </c>
      <c r="F98">
        <f t="shared" si="18"/>
        <v>13.332445952137221</v>
      </c>
      <c r="G98">
        <f t="shared" si="18"/>
        <v>1.5536650076112726E-2</v>
      </c>
      <c r="H98">
        <f t="shared" si="18"/>
        <v>4.4337008033954518E-7</v>
      </c>
      <c r="I98">
        <f t="shared" si="18"/>
        <v>3.9902464635810794E-11</v>
      </c>
      <c r="J98">
        <f t="shared" si="13"/>
        <v>1.28004958877939E-33</v>
      </c>
      <c r="K98">
        <f t="shared" si="19"/>
        <v>13.347983045623316</v>
      </c>
      <c r="L98">
        <f t="shared" si="14"/>
        <v>-15.148061770284123</v>
      </c>
      <c r="M98">
        <f t="shared" si="20"/>
        <v>229.46377539634335</v>
      </c>
    </row>
    <row r="99" spans="1:13" x14ac:dyDescent="0.25">
      <c r="A99" s="9">
        <v>946.34999999999604</v>
      </c>
      <c r="B99" s="10">
        <v>150</v>
      </c>
      <c r="C99">
        <f t="shared" si="15"/>
        <v>137.70408805915599</v>
      </c>
      <c r="D99">
        <f t="shared" si="16"/>
        <v>292.25000000000387</v>
      </c>
      <c r="E99">
        <f t="shared" si="17"/>
        <v>12.295911940844007</v>
      </c>
      <c r="F99">
        <f t="shared" si="18"/>
        <v>15.019090629894173</v>
      </c>
      <c r="G99">
        <f t="shared" si="18"/>
        <v>2.0666789342300769E-2</v>
      </c>
      <c r="H99">
        <f t="shared" si="18"/>
        <v>6.7497702289592991E-7</v>
      </c>
      <c r="I99">
        <f t="shared" si="18"/>
        <v>6.5270109324652522E-11</v>
      </c>
      <c r="J99">
        <f t="shared" si="13"/>
        <v>2.8856321643874809E-33</v>
      </c>
      <c r="K99">
        <f t="shared" si="19"/>
        <v>15.039758094278767</v>
      </c>
      <c r="L99">
        <f t="shared" si="14"/>
        <v>-2.7438461534347596</v>
      </c>
      <c r="M99">
        <f t="shared" si="20"/>
        <v>7.5286917137187261</v>
      </c>
    </row>
    <row r="100" spans="1:13" x14ac:dyDescent="0.25">
      <c r="A100" s="9">
        <v>946.399999999996</v>
      </c>
      <c r="B100" s="10">
        <v>173</v>
      </c>
      <c r="C100">
        <f t="shared" si="15"/>
        <v>137.60809739365163</v>
      </c>
      <c r="D100">
        <f t="shared" si="16"/>
        <v>292.20000000000391</v>
      </c>
      <c r="E100">
        <f t="shared" si="17"/>
        <v>35.391902606348367</v>
      </c>
      <c r="F100">
        <f t="shared" si="18"/>
        <v>16.84848392514948</v>
      </c>
      <c r="G100">
        <f t="shared" si="18"/>
        <v>2.7376128120915336E-2</v>
      </c>
      <c r="H100">
        <f t="shared" si="18"/>
        <v>1.023281162859448E-6</v>
      </c>
      <c r="I100">
        <f t="shared" si="18"/>
        <v>1.0631935729867416E-10</v>
      </c>
      <c r="J100">
        <f t="shared" si="13"/>
        <v>6.4779639919483421E-33</v>
      </c>
      <c r="K100">
        <f t="shared" si="19"/>
        <v>16.875861076657877</v>
      </c>
      <c r="L100">
        <f t="shared" si="14"/>
        <v>18.51604152969049</v>
      </c>
      <c r="M100">
        <f t="shared" si="20"/>
        <v>342.84379392922295</v>
      </c>
    </row>
    <row r="101" spans="1:13" x14ac:dyDescent="0.25">
      <c r="A101" s="9">
        <v>946.44999999999595</v>
      </c>
      <c r="B101" s="10">
        <v>154</v>
      </c>
      <c r="C101">
        <f t="shared" si="15"/>
        <v>137.51210672814705</v>
      </c>
      <c r="D101">
        <f t="shared" si="16"/>
        <v>292.15000000000396</v>
      </c>
      <c r="E101">
        <f t="shared" si="17"/>
        <v>16.487893271852954</v>
      </c>
      <c r="F101">
        <f t="shared" si="18"/>
        <v>18.82181071725384</v>
      </c>
      <c r="G101">
        <f t="shared" si="18"/>
        <v>3.6112239370260771E-2</v>
      </c>
      <c r="H101">
        <f t="shared" si="18"/>
        <v>1.5448430150137445E-6</v>
      </c>
      <c r="I101">
        <f t="shared" si="18"/>
        <v>1.7246212337771151E-10</v>
      </c>
      <c r="J101">
        <f t="shared" si="13"/>
        <v>1.4481697545517555E-32</v>
      </c>
      <c r="K101">
        <f t="shared" si="19"/>
        <v>18.85792450163958</v>
      </c>
      <c r="L101">
        <f t="shared" si="14"/>
        <v>-2.3700312297866262</v>
      </c>
      <c r="M101">
        <f t="shared" si="20"/>
        <v>5.6170480301639074</v>
      </c>
    </row>
    <row r="102" spans="1:13" x14ac:dyDescent="0.25">
      <c r="A102" s="9">
        <v>946.49999999999602</v>
      </c>
      <c r="B102" s="10">
        <v>164</v>
      </c>
      <c r="C102">
        <f t="shared" si="15"/>
        <v>137.41611606264223</v>
      </c>
      <c r="D102">
        <f t="shared" si="16"/>
        <v>292.10000000000389</v>
      </c>
      <c r="E102">
        <f t="shared" si="17"/>
        <v>26.583883937357768</v>
      </c>
      <c r="F102">
        <f t="shared" si="18"/>
        <v>20.938490006890039</v>
      </c>
      <c r="G102">
        <f t="shared" si="18"/>
        <v>4.7437325970383581E-2</v>
      </c>
      <c r="H102">
        <f t="shared" si="18"/>
        <v>2.3225074265786068E-6</v>
      </c>
      <c r="I102">
        <f t="shared" si="18"/>
        <v>2.785854940190765E-10</v>
      </c>
      <c r="J102">
        <f t="shared" si="13"/>
        <v>3.2239166105222697E-32</v>
      </c>
      <c r="K102">
        <f t="shared" si="19"/>
        <v>20.985929655646437</v>
      </c>
      <c r="L102">
        <f t="shared" si="14"/>
        <v>5.5979542817113312</v>
      </c>
      <c r="M102">
        <f t="shared" si="20"/>
        <v>31.337092140130228</v>
      </c>
    </row>
    <row r="103" spans="1:13" x14ac:dyDescent="0.25">
      <c r="A103" s="9">
        <v>946.54999999999598</v>
      </c>
      <c r="B103" s="10">
        <v>167</v>
      </c>
      <c r="C103">
        <f t="shared" si="15"/>
        <v>137.32012539713764</v>
      </c>
      <c r="D103">
        <f t="shared" si="16"/>
        <v>292.05000000000393</v>
      </c>
      <c r="E103">
        <f t="shared" si="17"/>
        <v>29.679874602862355</v>
      </c>
      <c r="F103">
        <f t="shared" si="18"/>
        <v>23.195978644236487</v>
      </c>
      <c r="G103">
        <f t="shared" si="18"/>
        <v>6.2053940259091181E-2</v>
      </c>
      <c r="H103">
        <f t="shared" si="18"/>
        <v>3.4770685512552255E-6</v>
      </c>
      <c r="I103">
        <f t="shared" si="18"/>
        <v>4.4813271793351573E-10</v>
      </c>
      <c r="J103">
        <f t="shared" si="13"/>
        <v>7.1471271859293138E-32</v>
      </c>
      <c r="K103">
        <f t="shared" si="19"/>
        <v>23.258036062012259</v>
      </c>
      <c r="L103">
        <f t="shared" si="14"/>
        <v>6.4218385408500964</v>
      </c>
      <c r="M103">
        <f t="shared" si="20"/>
        <v>41.240010244747694</v>
      </c>
    </row>
    <row r="104" spans="1:13" x14ac:dyDescent="0.25">
      <c r="A104" s="9">
        <v>946.59999999999604</v>
      </c>
      <c r="B104" s="10">
        <v>170</v>
      </c>
      <c r="C104">
        <f t="shared" si="15"/>
        <v>137.22413473163306</v>
      </c>
      <c r="D104">
        <f t="shared" si="16"/>
        <v>292.00000000000387</v>
      </c>
      <c r="E104">
        <f t="shared" si="17"/>
        <v>32.775865268366942</v>
      </c>
      <c r="F104">
        <f t="shared" si="18"/>
        <v>25.589595749261786</v>
      </c>
      <c r="G104">
        <f t="shared" si="18"/>
        <v>8.083545929768475E-2</v>
      </c>
      <c r="H104">
        <f t="shared" si="18"/>
        <v>5.1838542021897389E-6</v>
      </c>
      <c r="I104">
        <f t="shared" si="18"/>
        <v>7.1785741415365775E-10</v>
      </c>
      <c r="J104">
        <f t="shared" si="13"/>
        <v>1.5778387044324222E-31</v>
      </c>
      <c r="K104">
        <f t="shared" si="19"/>
        <v>25.670436393131531</v>
      </c>
      <c r="L104">
        <f t="shared" si="14"/>
        <v>7.1054288752354111</v>
      </c>
      <c r="M104">
        <f t="shared" si="20"/>
        <v>50.487119501029163</v>
      </c>
    </row>
    <row r="105" spans="1:13" x14ac:dyDescent="0.25">
      <c r="A105" s="9">
        <v>946.649999999996</v>
      </c>
      <c r="B105" s="10">
        <v>157</v>
      </c>
      <c r="C105">
        <f t="shared" si="15"/>
        <v>137.12814406612847</v>
      </c>
      <c r="D105">
        <f t="shared" si="16"/>
        <v>291.95000000000391</v>
      </c>
      <c r="E105">
        <f t="shared" si="17"/>
        <v>19.871855933871529</v>
      </c>
      <c r="F105">
        <f t="shared" si="18"/>
        <v>28.112374774378296</v>
      </c>
      <c r="G105">
        <f t="shared" si="18"/>
        <v>0.10486192863288341</v>
      </c>
      <c r="H105">
        <f t="shared" si="18"/>
        <v>7.6961883452762315E-6</v>
      </c>
      <c r="I105">
        <f t="shared" si="18"/>
        <v>1.1451255678013304E-9</v>
      </c>
      <c r="J105">
        <f t="shared" si="13"/>
        <v>3.4687826106600374E-31</v>
      </c>
      <c r="K105">
        <f t="shared" si="19"/>
        <v>28.217244400344647</v>
      </c>
      <c r="L105">
        <f t="shared" si="14"/>
        <v>-8.3453884664731177</v>
      </c>
      <c r="M105">
        <f t="shared" si="20"/>
        <v>69.645508656342543</v>
      </c>
    </row>
    <row r="106" spans="1:13" x14ac:dyDescent="0.25">
      <c r="A106" s="9">
        <v>946.69999999999595</v>
      </c>
      <c r="B106" s="10">
        <v>192</v>
      </c>
      <c r="C106">
        <f t="shared" si="15"/>
        <v>137.03215340062388</v>
      </c>
      <c r="D106">
        <f t="shared" si="16"/>
        <v>291.90000000000396</v>
      </c>
      <c r="E106">
        <f t="shared" si="17"/>
        <v>54.967846599376117</v>
      </c>
      <c r="F106">
        <f t="shared" si="18"/>
        <v>30.754950074849241</v>
      </c>
      <c r="G106">
        <f t="shared" si="18"/>
        <v>0.13546189775849454</v>
      </c>
      <c r="H106">
        <f t="shared" si="18"/>
        <v>1.1378420521745943E-5</v>
      </c>
      <c r="I106">
        <f t="shared" si="18"/>
        <v>1.8190783979582726E-9</v>
      </c>
      <c r="J106">
        <f t="shared" si="13"/>
        <v>7.5940761087650515E-31</v>
      </c>
      <c r="K106">
        <f t="shared" si="19"/>
        <v>30.890423352847336</v>
      </c>
      <c r="L106">
        <f t="shared" si="14"/>
        <v>24.077423246528781</v>
      </c>
      <c r="M106">
        <f t="shared" si="20"/>
        <v>579.72231019248454</v>
      </c>
    </row>
    <row r="107" spans="1:13" x14ac:dyDescent="0.25">
      <c r="A107" s="9">
        <v>946.74999999999602</v>
      </c>
      <c r="B107" s="10">
        <v>171</v>
      </c>
      <c r="C107">
        <f t="shared" si="15"/>
        <v>136.93616273511907</v>
      </c>
      <c r="D107">
        <f t="shared" si="16"/>
        <v>291.85000000000389</v>
      </c>
      <c r="E107">
        <f t="shared" si="17"/>
        <v>34.063837264880931</v>
      </c>
      <c r="F107">
        <f t="shared" si="18"/>
        <v>33.505484517351164</v>
      </c>
      <c r="G107">
        <f t="shared" si="18"/>
        <v>0.17426086034551386</v>
      </c>
      <c r="H107">
        <f t="shared" si="18"/>
        <v>1.6752192579911597E-5</v>
      </c>
      <c r="I107">
        <f t="shared" si="18"/>
        <v>2.8776177608884124E-9</v>
      </c>
      <c r="J107">
        <f t="shared" si="13"/>
        <v>1.6556029483866843E-30</v>
      </c>
      <c r="K107">
        <f t="shared" si="19"/>
        <v>33.679762132766875</v>
      </c>
      <c r="L107">
        <f t="shared" si="14"/>
        <v>0.38407513211405586</v>
      </c>
      <c r="M107">
        <f t="shared" si="20"/>
        <v>0.14751370710842945</v>
      </c>
    </row>
    <row r="108" spans="1:13" x14ac:dyDescent="0.25">
      <c r="A108" s="9">
        <v>946.79999999999598</v>
      </c>
      <c r="B108" s="10">
        <v>160</v>
      </c>
      <c r="C108">
        <f t="shared" si="15"/>
        <v>136.84017206961448</v>
      </c>
      <c r="D108">
        <f t="shared" si="16"/>
        <v>291.80000000000393</v>
      </c>
      <c r="E108">
        <f t="shared" si="17"/>
        <v>23.159827930385518</v>
      </c>
      <c r="F108">
        <f t="shared" si="18"/>
        <v>36.349644059887936</v>
      </c>
      <c r="G108">
        <f t="shared" si="18"/>
        <v>0.22323687578416257</v>
      </c>
      <c r="H108">
        <f t="shared" si="18"/>
        <v>2.456092490739431E-5</v>
      </c>
      <c r="I108">
        <f t="shared" si="18"/>
        <v>4.5331300421324206E-9</v>
      </c>
      <c r="J108">
        <f t="shared" si="13"/>
        <v>3.5943537771944496E-30</v>
      </c>
      <c r="K108">
        <f t="shared" si="19"/>
        <v>36.57290550113013</v>
      </c>
      <c r="L108">
        <f t="shared" si="14"/>
        <v>-13.413077570744612</v>
      </c>
      <c r="M108">
        <f t="shared" si="20"/>
        <v>179.91064991881217</v>
      </c>
    </row>
    <row r="109" spans="1:13" x14ac:dyDescent="0.25">
      <c r="A109" s="9">
        <v>946.84999999999604</v>
      </c>
      <c r="B109" s="10">
        <v>191</v>
      </c>
      <c r="C109">
        <f t="shared" si="15"/>
        <v>136.7441814041099</v>
      </c>
      <c r="D109">
        <f t="shared" si="16"/>
        <v>291.75000000000387</v>
      </c>
      <c r="E109">
        <f t="shared" si="17"/>
        <v>54.255818595890105</v>
      </c>
      <c r="F109">
        <f t="shared" si="18"/>
        <v>39.270624373247145</v>
      </c>
      <c r="G109">
        <f t="shared" si="18"/>
        <v>0.28478387933627175</v>
      </c>
      <c r="H109">
        <f t="shared" si="18"/>
        <v>3.5859246649263158E-5</v>
      </c>
      <c r="I109">
        <f t="shared" si="18"/>
        <v>7.1112612555235619E-9</v>
      </c>
      <c r="J109">
        <f t="shared" si="13"/>
        <v>7.7708555118682888E-30</v>
      </c>
      <c r="K109">
        <f t="shared" si="19"/>
        <v>39.555444118941331</v>
      </c>
      <c r="L109">
        <f t="shared" si="14"/>
        <v>14.700374476948774</v>
      </c>
      <c r="M109">
        <f t="shared" si="20"/>
        <v>216.10100976252693</v>
      </c>
    </row>
    <row r="110" spans="1:13" x14ac:dyDescent="0.25">
      <c r="A110" s="9">
        <v>946.899999999996</v>
      </c>
      <c r="B110" s="10">
        <v>190</v>
      </c>
      <c r="C110">
        <f t="shared" si="15"/>
        <v>136.64819073860531</v>
      </c>
      <c r="D110">
        <f t="shared" si="16"/>
        <v>291.70000000000391</v>
      </c>
      <c r="E110">
        <f t="shared" si="17"/>
        <v>53.351809261394692</v>
      </c>
      <c r="F110">
        <f t="shared" si="18"/>
        <v>42.249233453596347</v>
      </c>
      <c r="G110">
        <f t="shared" si="18"/>
        <v>0.3617830795770251</v>
      </c>
      <c r="H110">
        <f t="shared" si="18"/>
        <v>5.2136393915815226E-5</v>
      </c>
      <c r="I110">
        <f t="shared" si="18"/>
        <v>1.1109089718973089E-8</v>
      </c>
      <c r="J110">
        <f t="shared" si="13"/>
        <v>1.6730165261541758E-29</v>
      </c>
      <c r="K110">
        <f t="shared" si="19"/>
        <v>42.611068680676375</v>
      </c>
      <c r="L110">
        <f t="shared" si="14"/>
        <v>10.740740580718317</v>
      </c>
      <c r="M110">
        <f t="shared" si="20"/>
        <v>115.36350822228924</v>
      </c>
    </row>
    <row r="111" spans="1:13" x14ac:dyDescent="0.25">
      <c r="A111" s="9">
        <v>946.94999999999504</v>
      </c>
      <c r="B111" s="10">
        <v>170</v>
      </c>
      <c r="C111">
        <f t="shared" si="15"/>
        <v>136.55220007310254</v>
      </c>
      <c r="D111">
        <f t="shared" si="16"/>
        <v>291.65000000000487</v>
      </c>
      <c r="E111">
        <f t="shared" si="17"/>
        <v>33.44779992689746</v>
      </c>
      <c r="F111">
        <f t="shared" si="18"/>
        <v>45.264032818676512</v>
      </c>
      <c r="G111">
        <f t="shared" si="18"/>
        <v>0.45768268710508481</v>
      </c>
      <c r="H111">
        <f t="shared" si="18"/>
        <v>7.5485615562226381E-5</v>
      </c>
      <c r="I111">
        <f t="shared" si="18"/>
        <v>1.7281987951795509E-8</v>
      </c>
      <c r="J111">
        <f t="shared" si="13"/>
        <v>3.5868648385071508E-29</v>
      </c>
      <c r="K111">
        <f t="shared" si="19"/>
        <v>45.721791008679148</v>
      </c>
      <c r="L111">
        <f t="shared" si="14"/>
        <v>-12.273991081781688</v>
      </c>
      <c r="M111">
        <f t="shared" si="20"/>
        <v>150.6508570756564</v>
      </c>
    </row>
    <row r="112" spans="1:13" x14ac:dyDescent="0.25">
      <c r="A112" s="9">
        <v>946.999999999995</v>
      </c>
      <c r="B112" s="10">
        <v>174</v>
      </c>
      <c r="C112">
        <f t="shared" si="15"/>
        <v>136.45620940759795</v>
      </c>
      <c r="D112">
        <f t="shared" si="16"/>
        <v>291.60000000000491</v>
      </c>
      <c r="E112">
        <f t="shared" si="17"/>
        <v>37.543790592402047</v>
      </c>
      <c r="F112">
        <f t="shared" si="18"/>
        <v>48.2915383179025</v>
      </c>
      <c r="G112">
        <f t="shared" si="18"/>
        <v>0.57658601125310538</v>
      </c>
      <c r="H112">
        <f t="shared" si="18"/>
        <v>1.0883555501707475E-4</v>
      </c>
      <c r="I112">
        <f t="shared" si="18"/>
        <v>2.6772708262787042E-8</v>
      </c>
      <c r="J112">
        <f t="shared" si="13"/>
        <v>7.6579614587887833E-29</v>
      </c>
      <c r="K112">
        <f t="shared" si="19"/>
        <v>48.868233191483334</v>
      </c>
      <c r="L112">
        <f t="shared" si="14"/>
        <v>-11.324442599081287</v>
      </c>
      <c r="M112">
        <f t="shared" si="20"/>
        <v>128.24300017988693</v>
      </c>
    </row>
    <row r="113" spans="1:13" x14ac:dyDescent="0.25">
      <c r="A113" s="9">
        <v>947.04999999999495</v>
      </c>
      <c r="B113" s="10">
        <v>214</v>
      </c>
      <c r="C113">
        <f t="shared" si="15"/>
        <v>136.36021874209337</v>
      </c>
      <c r="D113">
        <f t="shared" si="16"/>
        <v>291.55000000000496</v>
      </c>
      <c r="E113">
        <f t="shared" si="17"/>
        <v>77.639781257906634</v>
      </c>
      <c r="F113">
        <f t="shared" si="18"/>
        <v>51.306479862838707</v>
      </c>
      <c r="G113">
        <f t="shared" si="18"/>
        <v>0.72334769590032799</v>
      </c>
      <c r="H113">
        <f t="shared" si="18"/>
        <v>1.5626466148395808E-4</v>
      </c>
      <c r="I113">
        <f t="shared" si="18"/>
        <v>4.1302305709965953E-8</v>
      </c>
      <c r="J113">
        <f t="shared" si="13"/>
        <v>1.6281511660134971E-28</v>
      </c>
      <c r="K113">
        <f t="shared" si="19"/>
        <v>52.029983864702828</v>
      </c>
      <c r="L113">
        <f t="shared" si="14"/>
        <v>25.609797393203806</v>
      </c>
      <c r="M113">
        <f t="shared" si="20"/>
        <v>655.86172252094843</v>
      </c>
    </row>
    <row r="114" spans="1:13" x14ac:dyDescent="0.25">
      <c r="A114" s="9">
        <v>947.09999999999502</v>
      </c>
      <c r="B114" s="10">
        <v>201</v>
      </c>
      <c r="C114">
        <f t="shared" si="15"/>
        <v>136.26422807658855</v>
      </c>
      <c r="D114">
        <f t="shared" si="16"/>
        <v>291.50000000000489</v>
      </c>
      <c r="E114">
        <f t="shared" si="17"/>
        <v>64.735771923411448</v>
      </c>
      <c r="F114">
        <f t="shared" si="18"/>
        <v>54.282117556942232</v>
      </c>
      <c r="G114">
        <f t="shared" si="18"/>
        <v>0.90367753696247377</v>
      </c>
      <c r="H114">
        <f t="shared" si="18"/>
        <v>2.2342622017144448E-4</v>
      </c>
      <c r="I114">
        <f t="shared" si="18"/>
        <v>6.3451175459229464E-8</v>
      </c>
      <c r="J114">
        <f t="shared" si="13"/>
        <v>3.4471458315534687E-28</v>
      </c>
      <c r="K114">
        <f t="shared" si="19"/>
        <v>55.186018583576057</v>
      </c>
      <c r="L114">
        <f t="shared" si="14"/>
        <v>9.5497533398353909</v>
      </c>
      <c r="M114">
        <f t="shared" si="20"/>
        <v>91.197788851697197</v>
      </c>
    </row>
    <row r="115" spans="1:13" x14ac:dyDescent="0.25">
      <c r="A115" s="9">
        <v>947.14999999999498</v>
      </c>
      <c r="B115" s="10">
        <v>179</v>
      </c>
      <c r="C115">
        <f t="shared" si="15"/>
        <v>136.16823741108419</v>
      </c>
      <c r="D115">
        <f t="shared" si="16"/>
        <v>291.45000000000493</v>
      </c>
      <c r="E115">
        <f t="shared" si="17"/>
        <v>42.831762588915808</v>
      </c>
      <c r="F115">
        <f t="shared" si="18"/>
        <v>57.190609828873605</v>
      </c>
      <c r="G115">
        <f t="shared" si="18"/>
        <v>1.1242509295578533</v>
      </c>
      <c r="H115">
        <f t="shared" si="18"/>
        <v>3.1811993498996708E-4</v>
      </c>
      <c r="I115">
        <f t="shared" si="18"/>
        <v>9.7070760210738633E-8</v>
      </c>
      <c r="J115">
        <f t="shared" si="13"/>
        <v>7.2678837549371722E-28</v>
      </c>
      <c r="K115">
        <f t="shared" si="19"/>
        <v>58.315178975437206</v>
      </c>
      <c r="L115">
        <f t="shared" si="14"/>
        <v>-15.483416386521398</v>
      </c>
      <c r="M115">
        <f t="shared" si="20"/>
        <v>239.73618299839936</v>
      </c>
    </row>
    <row r="116" spans="1:13" x14ac:dyDescent="0.25">
      <c r="A116" s="9">
        <v>947.19999999999504</v>
      </c>
      <c r="B116" s="10">
        <v>180</v>
      </c>
      <c r="C116">
        <f t="shared" si="15"/>
        <v>136.07224674557938</v>
      </c>
      <c r="D116">
        <f t="shared" si="16"/>
        <v>291.40000000000487</v>
      </c>
      <c r="E116">
        <f t="shared" si="17"/>
        <v>43.927753254420622</v>
      </c>
      <c r="F116">
        <f t="shared" si="18"/>
        <v>60.003427328424578</v>
      </c>
      <c r="G116">
        <f t="shared" si="18"/>
        <v>1.392824531816993</v>
      </c>
      <c r="H116">
        <f t="shared" si="18"/>
        <v>4.5105657248278299E-4</v>
      </c>
      <c r="I116">
        <f t="shared" si="18"/>
        <v>1.4788379039538384E-7</v>
      </c>
      <c r="J116">
        <f t="shared" si="13"/>
        <v>1.5259477809339562E-27</v>
      </c>
      <c r="K116">
        <f t="shared" si="19"/>
        <v>61.396703064697839</v>
      </c>
      <c r="L116">
        <f t="shared" si="14"/>
        <v>-17.468949810277216</v>
      </c>
      <c r="M116">
        <f t="shared" si="20"/>
        <v>305.16420747398439</v>
      </c>
    </row>
    <row r="117" spans="1:13" x14ac:dyDescent="0.25">
      <c r="A117" s="9">
        <v>947.249999999995</v>
      </c>
      <c r="B117" s="10">
        <v>201</v>
      </c>
      <c r="C117">
        <f t="shared" si="15"/>
        <v>135.97625608007479</v>
      </c>
      <c r="D117">
        <f t="shared" si="16"/>
        <v>291.35000000000491</v>
      </c>
      <c r="E117">
        <f t="shared" si="17"/>
        <v>65.023743919925209</v>
      </c>
      <c r="F117">
        <f t="shared" si="18"/>
        <v>62.69180459597569</v>
      </c>
      <c r="G117">
        <f t="shared" si="18"/>
        <v>1.7183552069474834</v>
      </c>
      <c r="H117">
        <f t="shared" si="18"/>
        <v>6.3687548137035109E-4</v>
      </c>
      <c r="I117">
        <f t="shared" si="18"/>
        <v>2.243551792757864E-7</v>
      </c>
      <c r="J117">
        <f t="shared" si="13"/>
        <v>3.1904706611808601E-27</v>
      </c>
      <c r="K117">
        <f t="shared" si="19"/>
        <v>64.410796902759728</v>
      </c>
      <c r="L117">
        <f t="shared" si="14"/>
        <v>0.61294701716548161</v>
      </c>
      <c r="M117">
        <f t="shared" si="20"/>
        <v>0.37570404585206119</v>
      </c>
    </row>
    <row r="118" spans="1:13" x14ac:dyDescent="0.25">
      <c r="A118" s="9">
        <v>947.29999999999495</v>
      </c>
      <c r="B118" s="10">
        <v>214</v>
      </c>
      <c r="C118">
        <f t="shared" si="15"/>
        <v>135.8802654145702</v>
      </c>
      <c r="D118">
        <f t="shared" si="16"/>
        <v>291.30000000000496</v>
      </c>
      <c r="E118">
        <f t="shared" si="17"/>
        <v>78.119734585429796</v>
      </c>
      <c r="F118">
        <f t="shared" si="18"/>
        <v>65.227219941659968</v>
      </c>
      <c r="G118">
        <f t="shared" si="18"/>
        <v>2.1111197215112933</v>
      </c>
      <c r="H118">
        <f t="shared" si="18"/>
        <v>8.9549141677811061E-4</v>
      </c>
      <c r="I118">
        <f t="shared" si="18"/>
        <v>3.3894950955232781E-7</v>
      </c>
      <c r="J118">
        <f t="shared" si="13"/>
        <v>6.6428312854360583E-27</v>
      </c>
      <c r="K118">
        <f t="shared" si="19"/>
        <v>67.339235493537544</v>
      </c>
      <c r="L118">
        <f t="shared" si="14"/>
        <v>10.780499091892253</v>
      </c>
      <c r="M118">
        <f t="shared" si="20"/>
        <v>116.21916067028968</v>
      </c>
    </row>
    <row r="119" spans="1:13" x14ac:dyDescent="0.25">
      <c r="A119" s="9">
        <v>947.34999999999502</v>
      </c>
      <c r="B119" s="10">
        <v>199</v>
      </c>
      <c r="C119">
        <f t="shared" si="15"/>
        <v>135.78427474906562</v>
      </c>
      <c r="D119">
        <f t="shared" si="16"/>
        <v>291.25000000000489</v>
      </c>
      <c r="E119">
        <f t="shared" si="17"/>
        <v>63.215725250934383</v>
      </c>
      <c r="F119">
        <f t="shared" si="18"/>
        <v>67.581892637309991</v>
      </c>
      <c r="G119">
        <f t="shared" si="18"/>
        <v>2.5828320458694067</v>
      </c>
      <c r="H119">
        <f t="shared" si="18"/>
        <v>1.2538676833317047E-3</v>
      </c>
      <c r="I119">
        <f t="shared" si="18"/>
        <v>5.0993791473406996E-7</v>
      </c>
      <c r="J119">
        <f t="shared" si="13"/>
        <v>1.3773206954763878E-26</v>
      </c>
      <c r="K119">
        <f t="shared" si="19"/>
        <v>70.165979060800652</v>
      </c>
      <c r="L119">
        <f t="shared" si="14"/>
        <v>-6.9502538098662683</v>
      </c>
      <c r="M119">
        <f t="shared" si="20"/>
        <v>48.306028021560579</v>
      </c>
    </row>
    <row r="120" spans="1:13" x14ac:dyDescent="0.25">
      <c r="A120" s="9">
        <v>947.39999999999498</v>
      </c>
      <c r="B120" s="10">
        <v>240</v>
      </c>
      <c r="C120">
        <f t="shared" si="15"/>
        <v>135.68828408356103</v>
      </c>
      <c r="D120">
        <f t="shared" si="16"/>
        <v>291.20000000000493</v>
      </c>
      <c r="E120">
        <f t="shared" si="17"/>
        <v>104.31171591643897</v>
      </c>
      <c r="F120">
        <f t="shared" si="18"/>
        <v>69.729285497711004</v>
      </c>
      <c r="G120">
        <f t="shared" si="18"/>
        <v>3.1467544372555669</v>
      </c>
      <c r="H120">
        <f t="shared" si="18"/>
        <v>1.7483379098047801E-3</v>
      </c>
      <c r="I120">
        <f t="shared" si="18"/>
        <v>7.6398174475687208E-7</v>
      </c>
      <c r="J120">
        <f t="shared" si="13"/>
        <v>2.8438082368208133E-26</v>
      </c>
      <c r="K120">
        <f t="shared" si="19"/>
        <v>72.877789036858118</v>
      </c>
      <c r="L120">
        <f t="shared" si="14"/>
        <v>31.433926879580852</v>
      </c>
      <c r="M120">
        <f t="shared" si="20"/>
        <v>988.09175907083556</v>
      </c>
    </row>
    <row r="121" spans="1:13" x14ac:dyDescent="0.25">
      <c r="A121" s="9">
        <v>947.44999999999504</v>
      </c>
      <c r="B121" s="10">
        <v>218</v>
      </c>
      <c r="C121">
        <f t="shared" si="15"/>
        <v>135.59229341805622</v>
      </c>
      <c r="D121">
        <f t="shared" si="16"/>
        <v>291.15000000000487</v>
      </c>
      <c r="E121">
        <f t="shared" si="17"/>
        <v>82.407706581943785</v>
      </c>
      <c r="F121">
        <f t="shared" si="18"/>
        <v>71.644600260434686</v>
      </c>
      <c r="G121">
        <f t="shared" si="18"/>
        <v>3.8177978067290423</v>
      </c>
      <c r="H121">
        <f t="shared" si="18"/>
        <v>2.4276295978889768E-3</v>
      </c>
      <c r="I121">
        <f t="shared" si="18"/>
        <v>1.1398088970732419E-6</v>
      </c>
      <c r="J121">
        <f t="shared" si="13"/>
        <v>5.8472131571585503E-26</v>
      </c>
      <c r="K121">
        <f t="shared" si="19"/>
        <v>75.464826836570523</v>
      </c>
      <c r="L121">
        <f t="shared" si="14"/>
        <v>6.9428797453732614</v>
      </c>
      <c r="M121">
        <f t="shared" si="20"/>
        <v>48.203579158714284</v>
      </c>
    </row>
    <row r="122" spans="1:13" x14ac:dyDescent="0.25">
      <c r="A122" s="9">
        <v>947.499999999995</v>
      </c>
      <c r="B122" s="10">
        <v>191</v>
      </c>
      <c r="C122">
        <f t="shared" si="15"/>
        <v>135.49630275255163</v>
      </c>
      <c r="D122">
        <f t="shared" si="16"/>
        <v>291.10000000000491</v>
      </c>
      <c r="E122">
        <f t="shared" si="17"/>
        <v>55.503697247448372</v>
      </c>
      <c r="F122">
        <f t="shared" si="18"/>
        <v>73.305252906463849</v>
      </c>
      <c r="G122">
        <f t="shared" si="18"/>
        <v>4.612606203338486</v>
      </c>
      <c r="H122">
        <f t="shared" si="18"/>
        <v>3.3567798283566444E-3</v>
      </c>
      <c r="I122">
        <f t="shared" si="18"/>
        <v>1.6934192322247397E-6</v>
      </c>
      <c r="J122">
        <f t="shared" si="13"/>
        <v>1.197239200349937E-25</v>
      </c>
      <c r="K122">
        <f t="shared" si="19"/>
        <v>77.921217583049923</v>
      </c>
      <c r="L122">
        <f t="shared" si="14"/>
        <v>-22.417520335601552</v>
      </c>
      <c r="M122">
        <f t="shared" si="20"/>
        <v>502.54521799710909</v>
      </c>
    </row>
    <row r="123" spans="1:13" x14ac:dyDescent="0.25">
      <c r="A123" s="9">
        <v>947.54999999999495</v>
      </c>
      <c r="B123" s="10">
        <v>220</v>
      </c>
      <c r="C123">
        <f t="shared" si="15"/>
        <v>135.40031208704704</v>
      </c>
      <c r="D123">
        <f t="shared" si="16"/>
        <v>291.05000000000496</v>
      </c>
      <c r="E123">
        <f t="shared" si="17"/>
        <v>84.599687912952959</v>
      </c>
      <c r="F123">
        <f t="shared" si="18"/>
        <v>74.691316222962953</v>
      </c>
      <c r="G123">
        <f t="shared" si="18"/>
        <v>5.5496196226289012</v>
      </c>
      <c r="H123">
        <f t="shared" si="18"/>
        <v>4.6221780777232534E-3</v>
      </c>
      <c r="I123">
        <f t="shared" si="18"/>
        <v>2.5054187117326416E-6</v>
      </c>
      <c r="J123">
        <f t="shared" si="13"/>
        <v>2.4411603872475176E-25</v>
      </c>
      <c r="K123">
        <f t="shared" si="19"/>
        <v>80.24556052908828</v>
      </c>
      <c r="L123">
        <f t="shared" si="14"/>
        <v>4.3541273838646788</v>
      </c>
      <c r="M123">
        <f t="shared" si="20"/>
        <v>18.958425274920273</v>
      </c>
    </row>
    <row r="124" spans="1:13" x14ac:dyDescent="0.25">
      <c r="A124" s="9">
        <v>947.59999999999502</v>
      </c>
      <c r="B124" s="10">
        <v>189</v>
      </c>
      <c r="C124">
        <f t="shared" si="15"/>
        <v>135.30432142154245</v>
      </c>
      <c r="D124">
        <f t="shared" si="16"/>
        <v>291.00000000000489</v>
      </c>
      <c r="E124">
        <f t="shared" si="17"/>
        <v>53.695678578457546</v>
      </c>
      <c r="F124">
        <f t="shared" si="18"/>
        <v>75.785917502287546</v>
      </c>
      <c r="G124">
        <f t="shared" si="18"/>
        <v>6.6491087969562646</v>
      </c>
      <c r="H124">
        <f t="shared" si="18"/>
        <v>6.338023919772829E-3</v>
      </c>
      <c r="I124">
        <f t="shared" si="18"/>
        <v>3.6913015857031397E-6</v>
      </c>
      <c r="J124">
        <f t="shared" si="13"/>
        <v>4.9567279537333466E-25</v>
      </c>
      <c r="K124">
        <f t="shared" si="19"/>
        <v>82.441368014465169</v>
      </c>
      <c r="L124">
        <f t="shared" si="14"/>
        <v>-28.745689436007623</v>
      </c>
      <c r="M124">
        <f t="shared" si="20"/>
        <v>826.31466115140029</v>
      </c>
    </row>
    <row r="125" spans="1:13" x14ac:dyDescent="0.25">
      <c r="A125" s="9">
        <v>947.64999999999498</v>
      </c>
      <c r="B125" s="10">
        <v>194</v>
      </c>
      <c r="C125">
        <f t="shared" si="15"/>
        <v>135.20833075603787</v>
      </c>
      <c r="D125">
        <f t="shared" si="16"/>
        <v>290.95000000000493</v>
      </c>
      <c r="E125">
        <f t="shared" si="17"/>
        <v>58.791669243962133</v>
      </c>
      <c r="F125">
        <f t="shared" si="18"/>
        <v>76.575580288947492</v>
      </c>
      <c r="G125">
        <f t="shared" si="18"/>
        <v>7.9331751913761135</v>
      </c>
      <c r="H125">
        <f t="shared" si="18"/>
        <v>8.6545493378023322E-3</v>
      </c>
      <c r="I125">
        <f t="shared" si="18"/>
        <v>5.415793861004798E-6</v>
      </c>
      <c r="J125">
        <f t="shared" si="13"/>
        <v>1.0022527048525082E-24</v>
      </c>
      <c r="K125">
        <f t="shared" si="19"/>
        <v>84.517415445455271</v>
      </c>
      <c r="L125">
        <f t="shared" si="14"/>
        <v>-25.725746201493138</v>
      </c>
      <c r="M125">
        <f t="shared" si="20"/>
        <v>661.81401762363862</v>
      </c>
    </row>
    <row r="126" spans="1:13" x14ac:dyDescent="0.25">
      <c r="A126" s="9">
        <v>947.69999999999504</v>
      </c>
      <c r="B126" s="10">
        <v>252</v>
      </c>
      <c r="C126">
        <f t="shared" si="15"/>
        <v>135.11234009053305</v>
      </c>
      <c r="D126">
        <f t="shared" si="16"/>
        <v>290.90000000000487</v>
      </c>
      <c r="E126">
        <f t="shared" si="17"/>
        <v>116.88765990946695</v>
      </c>
      <c r="F126">
        <f t="shared" si="18"/>
        <v>77.050500500261251</v>
      </c>
      <c r="G126">
        <f t="shared" si="18"/>
        <v>9.4257091532137576</v>
      </c>
      <c r="H126">
        <f t="shared" si="18"/>
        <v>1.1768427225196916E-2</v>
      </c>
      <c r="I126">
        <f t="shared" si="18"/>
        <v>7.9127620463812551E-6</v>
      </c>
      <c r="J126">
        <f t="shared" si="13"/>
        <v>2.0181004260731618E-24</v>
      </c>
      <c r="K126">
        <f t="shared" si="19"/>
        <v>86.487985993462246</v>
      </c>
      <c r="L126">
        <f t="shared" si="14"/>
        <v>30.399673916004701</v>
      </c>
      <c r="M126">
        <f t="shared" si="20"/>
        <v>924.14017419941661</v>
      </c>
    </row>
    <row r="127" spans="1:13" x14ac:dyDescent="0.25">
      <c r="A127" s="9">
        <v>947.749999999995</v>
      </c>
      <c r="B127" s="10">
        <v>209</v>
      </c>
      <c r="C127">
        <f t="shared" si="15"/>
        <v>135.01634942502847</v>
      </c>
      <c r="D127">
        <f t="shared" si="16"/>
        <v>290.85000000000491</v>
      </c>
      <c r="E127">
        <f t="shared" si="17"/>
        <v>73.983650574971534</v>
      </c>
      <c r="F127">
        <f t="shared" si="18"/>
        <v>77.20474901196242</v>
      </c>
      <c r="G127">
        <f t="shared" si="18"/>
        <v>11.152299089417616</v>
      </c>
      <c r="H127">
        <f t="shared" si="18"/>
        <v>1.5935869982056351E-2</v>
      </c>
      <c r="I127">
        <f t="shared" si="18"/>
        <v>1.1512707469281618E-5</v>
      </c>
      <c r="J127">
        <f t="shared" si="13"/>
        <v>4.0466132102251392E-24</v>
      </c>
      <c r="K127">
        <f t="shared" si="19"/>
        <v>88.372995484069563</v>
      </c>
      <c r="L127">
        <f t="shared" si="14"/>
        <v>-14.389344909098028</v>
      </c>
      <c r="M127">
        <f t="shared" si="20"/>
        <v>207.05324691298534</v>
      </c>
    </row>
    <row r="128" spans="1:13" x14ac:dyDescent="0.25">
      <c r="A128" s="9">
        <v>947.79999999999495</v>
      </c>
      <c r="B128" s="10">
        <v>209</v>
      </c>
      <c r="C128">
        <f t="shared" si="15"/>
        <v>134.92035875952388</v>
      </c>
      <c r="D128">
        <f t="shared" si="16"/>
        <v>290.80000000000496</v>
      </c>
      <c r="E128">
        <f t="shared" si="17"/>
        <v>74.079641240476121</v>
      </c>
      <c r="F128">
        <f t="shared" si="18"/>
        <v>77.036394856515017</v>
      </c>
      <c r="G128">
        <f t="shared" si="18"/>
        <v>13.140084717211337</v>
      </c>
      <c r="H128">
        <f t="shared" si="18"/>
        <v>2.1489015207809003E-2</v>
      </c>
      <c r="I128">
        <f t="shared" si="18"/>
        <v>1.6680544275799092E-5</v>
      </c>
      <c r="J128">
        <f t="shared" si="13"/>
        <v>8.0802351467903281E-24</v>
      </c>
      <c r="K128">
        <f t="shared" si="19"/>
        <v>90.197985269478437</v>
      </c>
      <c r="L128">
        <f t="shared" si="14"/>
        <v>-16.118344029002316</v>
      </c>
      <c r="M128">
        <f t="shared" si="20"/>
        <v>259.80101423727461</v>
      </c>
    </row>
    <row r="129" spans="1:13" x14ac:dyDescent="0.25">
      <c r="A129" s="9">
        <v>947.84999999999502</v>
      </c>
      <c r="B129" s="10">
        <v>214</v>
      </c>
      <c r="C129">
        <f t="shared" si="15"/>
        <v>134.82436809401929</v>
      </c>
      <c r="D129">
        <f t="shared" si="16"/>
        <v>290.75000000000489</v>
      </c>
      <c r="E129">
        <f t="shared" si="17"/>
        <v>79.175631905980708</v>
      </c>
      <c r="F129">
        <f t="shared" si="18"/>
        <v>76.54754545525239</v>
      </c>
      <c r="G129">
        <f t="shared" si="18"/>
        <v>15.417547890592827</v>
      </c>
      <c r="H129">
        <f t="shared" si="18"/>
        <v>2.8856299205533127E-2</v>
      </c>
      <c r="I129">
        <f t="shared" si="18"/>
        <v>2.4067243318851319E-5</v>
      </c>
      <c r="J129">
        <f t="shared" si="13"/>
        <v>1.6067181067151311E-23</v>
      </c>
      <c r="K129">
        <f t="shared" si="19"/>
        <v>91.993973712294064</v>
      </c>
      <c r="L129">
        <f t="shared" si="14"/>
        <v>-12.818341806313356</v>
      </c>
      <c r="M129">
        <f t="shared" si="20"/>
        <v>164.30988666348074</v>
      </c>
    </row>
    <row r="130" spans="1:13" x14ac:dyDescent="0.25">
      <c r="A130" s="9">
        <v>947.89999999999498</v>
      </c>
      <c r="B130" s="10">
        <v>234</v>
      </c>
      <c r="C130">
        <f t="shared" si="15"/>
        <v>134.7283774285147</v>
      </c>
      <c r="D130">
        <f t="shared" si="16"/>
        <v>290.70000000000493</v>
      </c>
      <c r="E130">
        <f t="shared" si="17"/>
        <v>99.271622571485295</v>
      </c>
      <c r="F130">
        <f t="shared" si="18"/>
        <v>75.744302712455635</v>
      </c>
      <c r="G130">
        <f t="shared" si="18"/>
        <v>18.014235284108175</v>
      </c>
      <c r="H130">
        <f t="shared" si="18"/>
        <v>3.8587632649248138E-2</v>
      </c>
      <c r="I130">
        <f t="shared" si="18"/>
        <v>3.458006966278344E-5</v>
      </c>
      <c r="J130">
        <f t="shared" si="13"/>
        <v>3.1815500530239559E-23</v>
      </c>
      <c r="K130">
        <f t="shared" si="19"/>
        <v>93.797160209282723</v>
      </c>
      <c r="L130">
        <f t="shared" si="14"/>
        <v>5.4744623622025728</v>
      </c>
      <c r="M130">
        <f t="shared" si="20"/>
        <v>29.969738155172571</v>
      </c>
    </row>
    <row r="131" spans="1:13" x14ac:dyDescent="0.25">
      <c r="A131" s="9">
        <v>947.94999999999504</v>
      </c>
      <c r="B131" s="10">
        <v>217</v>
      </c>
      <c r="C131">
        <f t="shared" si="15"/>
        <v>134.63238676300989</v>
      </c>
      <c r="D131">
        <f t="shared" si="16"/>
        <v>290.65000000000487</v>
      </c>
      <c r="E131">
        <f t="shared" si="17"/>
        <v>82.36761323699011</v>
      </c>
      <c r="F131">
        <f t="shared" si="18"/>
        <v>74.636636250190222</v>
      </c>
      <c r="G131">
        <f t="shared" si="18"/>
        <v>20.960408343506881</v>
      </c>
      <c r="H131">
        <f t="shared" si="18"/>
        <v>5.1385314881061392E-2</v>
      </c>
      <c r="I131">
        <f t="shared" si="18"/>
        <v>4.9477615666499662E-5</v>
      </c>
      <c r="J131">
        <f t="shared" si="13"/>
        <v>6.2736634303773004E-23</v>
      </c>
      <c r="K131">
        <f t="shared" si="19"/>
        <v>95.648479386193827</v>
      </c>
      <c r="L131">
        <f t="shared" si="14"/>
        <v>-13.280866149203717</v>
      </c>
      <c r="M131">
        <f t="shared" si="20"/>
        <v>176.38140567306519</v>
      </c>
    </row>
    <row r="132" spans="1:13" x14ac:dyDescent="0.25">
      <c r="A132" s="9">
        <v>947.999999999995</v>
      </c>
      <c r="B132" s="10">
        <v>255</v>
      </c>
      <c r="C132">
        <f t="shared" si="15"/>
        <v>134.5363960975053</v>
      </c>
      <c r="D132">
        <f t="shared" si="16"/>
        <v>290.60000000000491</v>
      </c>
      <c r="E132">
        <f t="shared" si="17"/>
        <v>120.4636039024947</v>
      </c>
      <c r="F132">
        <f t="shared" si="18"/>
        <v>73.238177465725784</v>
      </c>
      <c r="G132">
        <f t="shared" si="18"/>
        <v>24.286617407181627</v>
      </c>
      <c r="H132">
        <f t="shared" si="18"/>
        <v>6.8141751541483331E-2</v>
      </c>
      <c r="I132">
        <f t="shared" si="18"/>
        <v>7.049771576522999E-5</v>
      </c>
      <c r="J132">
        <f t="shared" si="13"/>
        <v>1.2319329054944314E-22</v>
      </c>
      <c r="K132">
        <f t="shared" si="19"/>
        <v>97.593007122164664</v>
      </c>
      <c r="L132">
        <f t="shared" si="14"/>
        <v>22.870596780330033</v>
      </c>
      <c r="M132">
        <f t="shared" si="20"/>
        <v>523.06419708844248</v>
      </c>
    </row>
    <row r="133" spans="1:13" x14ac:dyDescent="0.25">
      <c r="A133" s="9">
        <v>948.04999999999404</v>
      </c>
      <c r="B133" s="10">
        <v>217</v>
      </c>
      <c r="C133">
        <f t="shared" si="15"/>
        <v>134.44040543200254</v>
      </c>
      <c r="D133">
        <f t="shared" si="16"/>
        <v>290.55000000000587</v>
      </c>
      <c r="E133">
        <f t="shared" si="17"/>
        <v>82.559594567997465</v>
      </c>
      <c r="F133">
        <f t="shared" si="18"/>
        <v>71.565940358942171</v>
      </c>
      <c r="G133">
        <f t="shared" si="18"/>
        <v>28.023198766952522</v>
      </c>
      <c r="H133">
        <f t="shared" si="18"/>
        <v>8.9985171123310143E-2</v>
      </c>
      <c r="I133">
        <f t="shared" si="18"/>
        <v>1.0002872008143251E-4</v>
      </c>
      <c r="J133">
        <f t="shared" si="13"/>
        <v>2.4089971098780941E-22</v>
      </c>
      <c r="K133">
        <f t="shared" si="19"/>
        <v>99.67922432573809</v>
      </c>
      <c r="L133">
        <f t="shared" si="14"/>
        <v>-17.119629757740626</v>
      </c>
      <c r="M133">
        <f t="shared" si="20"/>
        <v>293.08172304211837</v>
      </c>
    </row>
    <row r="134" spans="1:13" x14ac:dyDescent="0.25">
      <c r="A134" s="9">
        <v>948.099999999994</v>
      </c>
      <c r="B134" s="10">
        <v>225</v>
      </c>
      <c r="C134">
        <f t="shared" si="15"/>
        <v>134.34441476649795</v>
      </c>
      <c r="D134">
        <f t="shared" si="16"/>
        <v>290.50000000000591</v>
      </c>
      <c r="E134">
        <f t="shared" si="17"/>
        <v>90.655585233502052</v>
      </c>
      <c r="F134">
        <f t="shared" si="18"/>
        <v>69.639977122132478</v>
      </c>
      <c r="G134">
        <f t="shared" si="18"/>
        <v>32.199695658705309</v>
      </c>
      <c r="H134">
        <f t="shared" si="18"/>
        <v>0.11833466479026429</v>
      </c>
      <c r="I134">
        <f t="shared" si="18"/>
        <v>1.4133761612227471E-4</v>
      </c>
      <c r="J134">
        <f t="shared" si="13"/>
        <v>4.6910372992491417E-22</v>
      </c>
      <c r="K134">
        <f t="shared" si="19"/>
        <v>101.95814878324418</v>
      </c>
      <c r="L134">
        <f t="shared" si="14"/>
        <v>-11.302563549742132</v>
      </c>
      <c r="M134">
        <f t="shared" si="20"/>
        <v>127.74794279595946</v>
      </c>
    </row>
    <row r="135" spans="1:13" x14ac:dyDescent="0.25">
      <c r="A135" s="9">
        <v>948.14999999999395</v>
      </c>
      <c r="B135" s="10">
        <v>212</v>
      </c>
      <c r="C135">
        <f t="shared" si="15"/>
        <v>134.24842410099359</v>
      </c>
      <c r="D135">
        <f t="shared" si="16"/>
        <v>290.45000000000596</v>
      </c>
      <c r="E135">
        <f t="shared" si="17"/>
        <v>77.751575899006411</v>
      </c>
      <c r="F135">
        <f t="shared" si="18"/>
        <v>67.482978236544369</v>
      </c>
      <c r="G135">
        <f t="shared" si="18"/>
        <v>36.844206720712116</v>
      </c>
      <c r="H135">
        <f t="shared" si="18"/>
        <v>0.15496599411475567</v>
      </c>
      <c r="I135">
        <f t="shared" si="18"/>
        <v>1.9887225395322106E-4</v>
      </c>
      <c r="J135">
        <f t="shared" si="13"/>
        <v>9.0967210435214591E-22</v>
      </c>
      <c r="K135">
        <f t="shared" si="19"/>
        <v>104.4823498236252</v>
      </c>
      <c r="L135">
        <f t="shared" si="14"/>
        <v>-26.730773924618788</v>
      </c>
      <c r="M135">
        <f t="shared" si="20"/>
        <v>714.53427460907972</v>
      </c>
    </row>
    <row r="136" spans="1:13" x14ac:dyDescent="0.25">
      <c r="A136" s="9">
        <v>948.19999999999402</v>
      </c>
      <c r="B136" s="10">
        <v>253</v>
      </c>
      <c r="C136">
        <f t="shared" si="15"/>
        <v>134.15243343548877</v>
      </c>
      <c r="D136">
        <f t="shared" si="16"/>
        <v>290.40000000000589</v>
      </c>
      <c r="E136">
        <f t="shared" si="17"/>
        <v>118.84756656451123</v>
      </c>
      <c r="F136">
        <f t="shared" si="18"/>
        <v>65.119828216502228</v>
      </c>
      <c r="G136">
        <f t="shared" si="18"/>
        <v>41.982668284651417</v>
      </c>
      <c r="H136">
        <f t="shared" si="18"/>
        <v>0.202089715330972</v>
      </c>
      <c r="I136">
        <f t="shared" si="18"/>
        <v>2.786596027122872E-4</v>
      </c>
      <c r="J136">
        <f t="shared" si="13"/>
        <v>1.7566460022228705E-21</v>
      </c>
      <c r="K136">
        <f t="shared" si="19"/>
        <v>107.30486487608732</v>
      </c>
      <c r="L136">
        <f t="shared" si="14"/>
        <v>11.542701688423904</v>
      </c>
      <c r="M136">
        <f t="shared" si="20"/>
        <v>133.23396226794404</v>
      </c>
    </row>
    <row r="137" spans="1:13" x14ac:dyDescent="0.25">
      <c r="A137" s="9">
        <v>948.24999999999397</v>
      </c>
      <c r="B137" s="10">
        <v>271</v>
      </c>
      <c r="C137">
        <f t="shared" si="15"/>
        <v>134.05644276998419</v>
      </c>
      <c r="D137">
        <f t="shared" si="16"/>
        <v>290.35000000000593</v>
      </c>
      <c r="E137">
        <f t="shared" si="17"/>
        <v>136.94355723001581</v>
      </c>
      <c r="F137">
        <f t="shared" si="18"/>
        <v>62.577129142348731</v>
      </c>
      <c r="G137">
        <f t="shared" si="18"/>
        <v>47.638079892650985</v>
      </c>
      <c r="H137">
        <f t="shared" si="18"/>
        <v>0.26244324645642059</v>
      </c>
      <c r="I137">
        <f t="shared" si="18"/>
        <v>3.8882771668187824E-4</v>
      </c>
      <c r="J137">
        <f t="shared" si="13"/>
        <v>3.3780572851824192E-21</v>
      </c>
      <c r="K137">
        <f t="shared" si="19"/>
        <v>110.47804110917281</v>
      </c>
      <c r="L137">
        <f t="shared" si="14"/>
        <v>26.465516120843006</v>
      </c>
      <c r="M137">
        <f t="shared" si="20"/>
        <v>700.42354354260101</v>
      </c>
    </row>
    <row r="138" spans="1:13" x14ac:dyDescent="0.25">
      <c r="A138" s="9">
        <v>948.29999999999404</v>
      </c>
      <c r="B138" s="10">
        <v>309</v>
      </c>
      <c r="C138">
        <f t="shared" si="15"/>
        <v>133.96045210447937</v>
      </c>
      <c r="D138">
        <f t="shared" si="16"/>
        <v>290.30000000000587</v>
      </c>
      <c r="E138">
        <f t="shared" si="17"/>
        <v>175.03954789552063</v>
      </c>
      <c r="F138">
        <f t="shared" si="18"/>
        <v>59.882704696776869</v>
      </c>
      <c r="G138">
        <f t="shared" si="18"/>
        <v>53.829685581175646</v>
      </c>
      <c r="H138">
        <f t="shared" si="18"/>
        <v>0.33939854362813915</v>
      </c>
      <c r="I138">
        <f t="shared" si="18"/>
        <v>5.4028610706814229E-4</v>
      </c>
      <c r="J138">
        <f t="shared" si="13"/>
        <v>6.4689404349417182E-21</v>
      </c>
      <c r="K138">
        <f t="shared" si="19"/>
        <v>114.05232910768773</v>
      </c>
      <c r="L138">
        <f t="shared" si="14"/>
        <v>60.987218787832902</v>
      </c>
      <c r="M138">
        <f t="shared" si="20"/>
        <v>3719.4408554749984</v>
      </c>
    </row>
    <row r="139" spans="1:13" x14ac:dyDescent="0.25">
      <c r="A139" s="9">
        <v>948.349999999994</v>
      </c>
      <c r="B139" s="10">
        <v>238</v>
      </c>
      <c r="C139">
        <f t="shared" si="15"/>
        <v>133.86446143897501</v>
      </c>
      <c r="D139">
        <f t="shared" si="16"/>
        <v>290.25000000000591</v>
      </c>
      <c r="E139">
        <f t="shared" si="17"/>
        <v>104.13553856102499</v>
      </c>
      <c r="F139">
        <f t="shared" si="18"/>
        <v>57.065097559491292</v>
      </c>
      <c r="G139">
        <f t="shared" si="18"/>
        <v>60.572126623381173</v>
      </c>
      <c r="H139">
        <f t="shared" si="18"/>
        <v>0.43708704171012663</v>
      </c>
      <c r="I139">
        <f t="shared" si="18"/>
        <v>7.4760770587478436E-4</v>
      </c>
      <c r="J139">
        <f t="shared" si="13"/>
        <v>1.2336236256858995E-20</v>
      </c>
      <c r="K139">
        <f t="shared" si="19"/>
        <v>118.07505883228848</v>
      </c>
      <c r="L139">
        <f t="shared" si="14"/>
        <v>-13.93952027126349</v>
      </c>
      <c r="M139">
        <f t="shared" si="20"/>
        <v>194.31022539296575</v>
      </c>
    </row>
    <row r="140" spans="1:13" x14ac:dyDescent="0.25">
      <c r="A140" s="9">
        <v>948.39999999999395</v>
      </c>
      <c r="B140" s="10">
        <v>273</v>
      </c>
      <c r="C140">
        <f t="shared" si="15"/>
        <v>133.76847077347043</v>
      </c>
      <c r="D140">
        <f t="shared" si="16"/>
        <v>290.20000000000596</v>
      </c>
      <c r="E140">
        <f t="shared" si="17"/>
        <v>139.23152922652957</v>
      </c>
      <c r="F140">
        <f t="shared" si="18"/>
        <v>54.153072729724165</v>
      </c>
      <c r="G140">
        <f t="shared" si="18"/>
        <v>67.87458445483648</v>
      </c>
      <c r="H140">
        <f t="shared" si="18"/>
        <v>0.56054343650003169</v>
      </c>
      <c r="I140">
        <f t="shared" ref="I140:J203" si="21">I$5*EXP(-(($D140-I$6)^2)/(2*I$7^2))</f>
        <v>1.03016578582686E-3</v>
      </c>
      <c r="J140">
        <f t="shared" si="21"/>
        <v>2.3426941217781798E-20</v>
      </c>
      <c r="K140">
        <f t="shared" si="19"/>
        <v>122.58923078684649</v>
      </c>
      <c r="L140">
        <f t="shared" ref="L140:L203" si="22">E140-K140</f>
        <v>16.642298439683088</v>
      </c>
      <c r="M140">
        <f t="shared" si="20"/>
        <v>276.96609735547815</v>
      </c>
    </row>
    <row r="141" spans="1:13" x14ac:dyDescent="0.25">
      <c r="A141" s="9">
        <v>948.44999999999402</v>
      </c>
      <c r="B141" s="10">
        <v>262</v>
      </c>
      <c r="C141">
        <f t="shared" ref="C141:C204" si="23">$P$12*A141+$Q$12</f>
        <v>133.67248010796561</v>
      </c>
      <c r="D141">
        <f t="shared" ref="D141:D204" si="24">$E$2-A141-$N$5</f>
        <v>290.15000000000589</v>
      </c>
      <c r="E141">
        <f t="shared" ref="E141:E204" si="25">B141-C141</f>
        <v>128.32751989203439</v>
      </c>
      <c r="F141">
        <f t="shared" ref="F141:I204" si="26">F$5*EXP(-(($D141-F$6)^2)/(2*F$7^2))</f>
        <v>51.17513866253605</v>
      </c>
      <c r="G141">
        <f t="shared" si="26"/>
        <v>75.7399352827603</v>
      </c>
      <c r="H141">
        <f t="shared" si="26"/>
        <v>0.71586972503344604</v>
      </c>
      <c r="I141">
        <f t="shared" si="26"/>
        <v>1.413591282733434E-3</v>
      </c>
      <c r="J141">
        <f t="shared" si="21"/>
        <v>4.4302872034027213E-20</v>
      </c>
      <c r="K141">
        <f t="shared" ref="K141:K204" si="27">F141+G141+H141+I141+J141</f>
        <v>127.63235726161251</v>
      </c>
      <c r="L141">
        <f t="shared" si="22"/>
        <v>0.69516263042187632</v>
      </c>
      <c r="M141">
        <f t="shared" ref="M141:M204" si="28">(L141)^2</f>
        <v>0.48325108273506218</v>
      </c>
    </row>
    <row r="142" spans="1:13" x14ac:dyDescent="0.25">
      <c r="A142" s="9">
        <v>948.49999999999397</v>
      </c>
      <c r="B142" s="10">
        <v>268</v>
      </c>
      <c r="C142">
        <f t="shared" si="23"/>
        <v>133.57648944246102</v>
      </c>
      <c r="D142">
        <f t="shared" si="24"/>
        <v>290.10000000000593</v>
      </c>
      <c r="E142">
        <f t="shared" si="25"/>
        <v>134.42351055753898</v>
      </c>
      <c r="F142">
        <f t="shared" si="26"/>
        <v>48.159097063241596</v>
      </c>
      <c r="G142">
        <f t="shared" si="26"/>
        <v>84.163940254415124</v>
      </c>
      <c r="H142">
        <f t="shared" si="26"/>
        <v>0.91042065894342872</v>
      </c>
      <c r="I142">
        <f t="shared" si="26"/>
        <v>1.9316301634723187E-3</v>
      </c>
      <c r="J142">
        <f t="shared" si="21"/>
        <v>8.3431789446986283E-20</v>
      </c>
      <c r="K142">
        <f t="shared" si="27"/>
        <v>133.23538960676362</v>
      </c>
      <c r="L142">
        <f t="shared" si="22"/>
        <v>1.1881209507753567</v>
      </c>
      <c r="M142">
        <f t="shared" si="28"/>
        <v>1.4116313936713376</v>
      </c>
    </row>
    <row r="143" spans="1:13" x14ac:dyDescent="0.25">
      <c r="A143" s="9">
        <v>948.54999999999404</v>
      </c>
      <c r="B143" s="10">
        <v>260</v>
      </c>
      <c r="C143">
        <f t="shared" si="23"/>
        <v>133.48049877695621</v>
      </c>
      <c r="D143">
        <f t="shared" si="24"/>
        <v>290.05000000000587</v>
      </c>
      <c r="E143">
        <f t="shared" si="25"/>
        <v>126.51950122304379</v>
      </c>
      <c r="F143">
        <f t="shared" si="26"/>
        <v>45.131630839544478</v>
      </c>
      <c r="G143">
        <f t="shared" si="26"/>
        <v>93.134496889203049</v>
      </c>
      <c r="H143">
        <f t="shared" si="26"/>
        <v>1.1530113855485788</v>
      </c>
      <c r="I143">
        <f t="shared" si="26"/>
        <v>2.6284969807233568E-3</v>
      </c>
      <c r="J143">
        <f t="shared" si="21"/>
        <v>1.5646406866630714E-19</v>
      </c>
      <c r="K143">
        <f t="shared" si="27"/>
        <v>139.42176761127683</v>
      </c>
      <c r="L143">
        <f t="shared" si="22"/>
        <v>-12.902266388233045</v>
      </c>
      <c r="M143">
        <f t="shared" si="28"/>
        <v>166.46847795292817</v>
      </c>
    </row>
    <row r="144" spans="1:13" x14ac:dyDescent="0.25">
      <c r="A144" s="9">
        <v>948.599999999994</v>
      </c>
      <c r="B144" s="10">
        <v>265</v>
      </c>
      <c r="C144">
        <f t="shared" si="23"/>
        <v>133.38450811145185</v>
      </c>
      <c r="D144">
        <f t="shared" si="24"/>
        <v>290.00000000000591</v>
      </c>
      <c r="E144">
        <f t="shared" si="25"/>
        <v>131.61549188854815</v>
      </c>
      <c r="F144">
        <f t="shared" si="26"/>
        <v>42.117938127003391</v>
      </c>
      <c r="G144">
        <f t="shared" si="26"/>
        <v>102.63097862145818</v>
      </c>
      <c r="H144">
        <f t="shared" si="26"/>
        <v>1.4541475347138821</v>
      </c>
      <c r="I144">
        <f t="shared" si="26"/>
        <v>3.5618396999627143E-3</v>
      </c>
      <c r="J144">
        <f t="shared" si="21"/>
        <v>2.9220057355840407E-19</v>
      </c>
      <c r="K144">
        <f t="shared" si="27"/>
        <v>146.20662612287541</v>
      </c>
      <c r="L144">
        <f t="shared" si="22"/>
        <v>-14.591134234327257</v>
      </c>
      <c r="M144">
        <f t="shared" si="28"/>
        <v>212.90119824415686</v>
      </c>
    </row>
    <row r="145" spans="1:13" x14ac:dyDescent="0.25">
      <c r="A145" s="9">
        <v>948.64999999999395</v>
      </c>
      <c r="B145" s="10">
        <v>305</v>
      </c>
      <c r="C145">
        <f t="shared" si="23"/>
        <v>133.28851744594726</v>
      </c>
      <c r="D145">
        <f t="shared" si="24"/>
        <v>289.95000000000596</v>
      </c>
      <c r="E145">
        <f t="shared" si="25"/>
        <v>171.71148255405274</v>
      </c>
      <c r="F145">
        <f t="shared" si="26"/>
        <v>39.141418549723554</v>
      </c>
      <c r="G145">
        <f t="shared" si="26"/>
        <v>112.62368963341912</v>
      </c>
      <c r="H145">
        <f t="shared" si="26"/>
        <v>1.8262773405122281</v>
      </c>
      <c r="I145">
        <f t="shared" si="26"/>
        <v>4.8064523555961646E-3</v>
      </c>
      <c r="J145">
        <f t="shared" si="21"/>
        <v>5.4341408701866987E-19</v>
      </c>
      <c r="K145">
        <f t="shared" si="27"/>
        <v>153.59619197601052</v>
      </c>
      <c r="L145">
        <f t="shared" si="22"/>
        <v>18.11529057804222</v>
      </c>
      <c r="M145">
        <f t="shared" si="28"/>
        <v>328.16375272690522</v>
      </c>
    </row>
    <row r="146" spans="1:13" x14ac:dyDescent="0.25">
      <c r="A146" s="9">
        <v>948.69999999999402</v>
      </c>
      <c r="B146" s="10">
        <v>296</v>
      </c>
      <c r="C146">
        <f t="shared" si="23"/>
        <v>133.19252678044245</v>
      </c>
      <c r="D146">
        <f t="shared" si="24"/>
        <v>289.90000000000589</v>
      </c>
      <c r="E146">
        <f t="shared" si="25"/>
        <v>162.80747321955755</v>
      </c>
      <c r="F146">
        <f t="shared" si="26"/>
        <v>36.223416029346026</v>
      </c>
      <c r="G146">
        <f t="shared" si="26"/>
        <v>123.07346157161807</v>
      </c>
      <c r="H146">
        <f t="shared" si="26"/>
        <v>2.2840645518438469</v>
      </c>
      <c r="I146">
        <f t="shared" si="26"/>
        <v>6.4588960780327552E-3</v>
      </c>
      <c r="J146">
        <f t="shared" si="21"/>
        <v>1.0063848833466732E-18</v>
      </c>
      <c r="K146">
        <f t="shared" si="27"/>
        <v>161.58740104888597</v>
      </c>
      <c r="L146">
        <f t="shared" si="22"/>
        <v>1.2200721706715854</v>
      </c>
      <c r="M146">
        <f t="shared" si="28"/>
        <v>1.4885761016472741</v>
      </c>
    </row>
    <row r="147" spans="1:13" x14ac:dyDescent="0.25">
      <c r="A147" s="9">
        <v>948.74999999999397</v>
      </c>
      <c r="B147" s="10">
        <v>312</v>
      </c>
      <c r="C147">
        <f t="shared" si="23"/>
        <v>133.09653611493786</v>
      </c>
      <c r="D147">
        <f t="shared" si="24"/>
        <v>289.85000000000593</v>
      </c>
      <c r="E147">
        <f t="shared" si="25"/>
        <v>178.90346388506214</v>
      </c>
      <c r="F147">
        <f t="shared" si="26"/>
        <v>33.383020582974261</v>
      </c>
      <c r="G147">
        <f t="shared" si="26"/>
        <v>133.93141716233123</v>
      </c>
      <c r="H147">
        <f t="shared" si="26"/>
        <v>2.8446798763127994</v>
      </c>
      <c r="I147">
        <f t="shared" si="26"/>
        <v>8.6432153917707193E-3</v>
      </c>
      <c r="J147">
        <f t="shared" si="21"/>
        <v>1.8560116618148576E-18</v>
      </c>
      <c r="K147">
        <f t="shared" si="27"/>
        <v>170.16776083701006</v>
      </c>
      <c r="L147">
        <f t="shared" si="22"/>
        <v>8.7357030480520734</v>
      </c>
      <c r="M147">
        <f t="shared" si="28"/>
        <v>76.312507743746281</v>
      </c>
    </row>
    <row r="148" spans="1:13" x14ac:dyDescent="0.25">
      <c r="A148" s="9">
        <v>948.79999999999404</v>
      </c>
      <c r="B148" s="10">
        <v>310</v>
      </c>
      <c r="C148">
        <f t="shared" si="23"/>
        <v>133.00054544943328</v>
      </c>
      <c r="D148">
        <f t="shared" si="24"/>
        <v>289.80000000000587</v>
      </c>
      <c r="E148">
        <f t="shared" si="25"/>
        <v>176.99945455056672</v>
      </c>
      <c r="F148">
        <f t="shared" si="26"/>
        <v>30.636929724715181</v>
      </c>
      <c r="G148">
        <f t="shared" si="26"/>
        <v>145.1389231293301</v>
      </c>
      <c r="H148">
        <f t="shared" si="26"/>
        <v>3.5281075133022259</v>
      </c>
      <c r="I148">
        <f t="shared" si="26"/>
        <v>1.1517965109862508E-2</v>
      </c>
      <c r="J148">
        <f t="shared" si="21"/>
        <v>3.4086364233918343E-18</v>
      </c>
      <c r="K148">
        <f t="shared" si="27"/>
        <v>179.31547833245736</v>
      </c>
      <c r="L148">
        <f t="shared" si="22"/>
        <v>-2.3160237818906353</v>
      </c>
      <c r="M148">
        <f t="shared" si="28"/>
        <v>5.3639661582830014</v>
      </c>
    </row>
    <row r="149" spans="1:13" x14ac:dyDescent="0.25">
      <c r="A149" s="9">
        <v>948.849999999994</v>
      </c>
      <c r="B149" s="10">
        <v>299</v>
      </c>
      <c r="C149">
        <f t="shared" si="23"/>
        <v>132.90455478392869</v>
      </c>
      <c r="D149">
        <f t="shared" si="24"/>
        <v>289.75000000000591</v>
      </c>
      <c r="E149">
        <f t="shared" si="25"/>
        <v>166.09544521607131</v>
      </c>
      <c r="F149">
        <f t="shared" si="26"/>
        <v>27.999368368747344</v>
      </c>
      <c r="G149">
        <f t="shared" si="26"/>
        <v>156.62775116930391</v>
      </c>
      <c r="H149">
        <f t="shared" si="26"/>
        <v>4.3574619692378498</v>
      </c>
      <c r="I149">
        <f t="shared" si="26"/>
        <v>1.5284793127379258E-2</v>
      </c>
      <c r="J149">
        <f t="shared" si="21"/>
        <v>6.2339604671460419E-18</v>
      </c>
      <c r="K149">
        <f t="shared" si="27"/>
        <v>188.9998663004165</v>
      </c>
      <c r="L149">
        <f t="shared" si="22"/>
        <v>-22.904421084345188</v>
      </c>
      <c r="M149">
        <f t="shared" si="28"/>
        <v>524.61250520899637</v>
      </c>
    </row>
    <row r="150" spans="1:13" x14ac:dyDescent="0.25">
      <c r="A150" s="9">
        <v>948.89999999999395</v>
      </c>
      <c r="B150" s="10">
        <v>327</v>
      </c>
      <c r="C150">
        <f t="shared" si="23"/>
        <v>132.8085641184241</v>
      </c>
      <c r="D150">
        <f t="shared" si="24"/>
        <v>289.70000000000596</v>
      </c>
      <c r="E150">
        <f t="shared" si="25"/>
        <v>194.1914358815759</v>
      </c>
      <c r="F150">
        <f t="shared" si="26"/>
        <v>25.482064577426577</v>
      </c>
      <c r="G150">
        <f t="shared" si="26"/>
        <v>168.32046110490788</v>
      </c>
      <c r="H150">
        <f t="shared" si="26"/>
        <v>5.3593088237623716</v>
      </c>
      <c r="I150">
        <f t="shared" si="26"/>
        <v>2.0198855177293078E-2</v>
      </c>
      <c r="J150">
        <f t="shared" si="21"/>
        <v>1.135352684267661E-17</v>
      </c>
      <c r="K150">
        <f t="shared" si="27"/>
        <v>199.18203336127411</v>
      </c>
      <c r="L150">
        <f t="shared" si="22"/>
        <v>-4.9905974796982093</v>
      </c>
      <c r="M150">
        <f t="shared" si="28"/>
        <v>24.90606320437012</v>
      </c>
    </row>
    <row r="151" spans="1:13" x14ac:dyDescent="0.25">
      <c r="A151" s="9">
        <v>948.94999999999402</v>
      </c>
      <c r="B151" s="10">
        <v>363</v>
      </c>
      <c r="C151">
        <f t="shared" si="23"/>
        <v>132.71257345291929</v>
      </c>
      <c r="D151">
        <f t="shared" si="24"/>
        <v>289.65000000000589</v>
      </c>
      <c r="E151">
        <f t="shared" si="25"/>
        <v>230.28742654708071</v>
      </c>
      <c r="F151">
        <f t="shared" si="26"/>
        <v>23.094277150640561</v>
      </c>
      <c r="G151">
        <f t="shared" si="26"/>
        <v>180.13101479932126</v>
      </c>
      <c r="H151">
        <f t="shared" si="26"/>
        <v>6.5639814535983261</v>
      </c>
      <c r="I151">
        <f t="shared" si="26"/>
        <v>2.6581368085294606E-2</v>
      </c>
      <c r="J151">
        <f t="shared" si="21"/>
        <v>2.0591165160022473E-17</v>
      </c>
      <c r="K151">
        <f t="shared" si="27"/>
        <v>209.81585477164543</v>
      </c>
      <c r="L151">
        <f t="shared" si="22"/>
        <v>20.47157177543528</v>
      </c>
      <c r="M151">
        <f t="shared" si="28"/>
        <v>419.08525095679835</v>
      </c>
    </row>
    <row r="152" spans="1:13" x14ac:dyDescent="0.25">
      <c r="A152" s="9">
        <v>948.99999999999397</v>
      </c>
      <c r="B152" s="10">
        <v>374</v>
      </c>
      <c r="C152">
        <f t="shared" si="23"/>
        <v>132.6165827874147</v>
      </c>
      <c r="D152">
        <f t="shared" si="24"/>
        <v>289.60000000000593</v>
      </c>
      <c r="E152">
        <f t="shared" si="25"/>
        <v>241.3834172125853</v>
      </c>
      <c r="F152">
        <f t="shared" si="26"/>
        <v>20.842869942959009</v>
      </c>
      <c r="G152">
        <f t="shared" si="26"/>
        <v>191.96562312322774</v>
      </c>
      <c r="H152">
        <f t="shared" si="26"/>
        <v>8.005883957622963</v>
      </c>
      <c r="I152">
        <f t="shared" si="26"/>
        <v>3.4834636829530204E-2</v>
      </c>
      <c r="J152">
        <f t="shared" si="21"/>
        <v>3.7188994545824035E-17</v>
      </c>
      <c r="K152">
        <f t="shared" si="27"/>
        <v>220.84921166063924</v>
      </c>
      <c r="L152">
        <f t="shared" si="22"/>
        <v>20.534205551946059</v>
      </c>
      <c r="M152">
        <f t="shared" si="28"/>
        <v>421.65359764957236</v>
      </c>
    </row>
    <row r="153" spans="1:13" x14ac:dyDescent="0.25">
      <c r="A153" s="9">
        <v>949.04999999999404</v>
      </c>
      <c r="B153" s="10">
        <v>372</v>
      </c>
      <c r="C153">
        <f t="shared" si="23"/>
        <v>132.52059212191011</v>
      </c>
      <c r="D153">
        <f t="shared" si="24"/>
        <v>289.55000000000587</v>
      </c>
      <c r="E153">
        <f t="shared" si="25"/>
        <v>239.47940787808989</v>
      </c>
      <c r="F153">
        <f t="shared" si="26"/>
        <v>18.732426943659537</v>
      </c>
      <c r="G153">
        <f t="shared" si="26"/>
        <v>203.72382139539062</v>
      </c>
      <c r="H153">
        <f t="shared" si="26"/>
        <v>9.7237687114534541</v>
      </c>
      <c r="I153">
        <f t="shared" si="26"/>
        <v>4.5459915972371236E-2</v>
      </c>
      <c r="J153">
        <f t="shared" si="21"/>
        <v>6.688540101854687E-17</v>
      </c>
      <c r="K153">
        <f t="shared" si="27"/>
        <v>232.22547696647598</v>
      </c>
      <c r="L153">
        <f t="shared" si="22"/>
        <v>7.2539309116139066</v>
      </c>
      <c r="M153">
        <f t="shared" si="28"/>
        <v>52.619513670467761</v>
      </c>
    </row>
    <row r="154" spans="1:13" x14ac:dyDescent="0.25">
      <c r="A154" s="9">
        <v>949.099999999994</v>
      </c>
      <c r="B154" s="10">
        <v>370</v>
      </c>
      <c r="C154">
        <f t="shared" si="23"/>
        <v>132.42460145640553</v>
      </c>
      <c r="D154">
        <f t="shared" si="24"/>
        <v>289.50000000000591</v>
      </c>
      <c r="E154">
        <f t="shared" si="25"/>
        <v>237.57539854359447</v>
      </c>
      <c r="F154">
        <f t="shared" si="26"/>
        <v>16.765401569140959</v>
      </c>
      <c r="G154">
        <f t="shared" si="26"/>
        <v>215.29976149383225</v>
      </c>
      <c r="H154">
        <f t="shared" si="26"/>
        <v>11.760975175944731</v>
      </c>
      <c r="I154">
        <f t="shared" si="26"/>
        <v>5.9078485559355985E-2</v>
      </c>
      <c r="J154">
        <f t="shared" si="21"/>
        <v>1.1979304864012414E-16</v>
      </c>
      <c r="K154">
        <f t="shared" si="27"/>
        <v>243.88521672447729</v>
      </c>
      <c r="L154">
        <f t="shared" si="22"/>
        <v>-6.3098181808828144</v>
      </c>
      <c r="M154">
        <f t="shared" si="28"/>
        <v>39.813805475799306</v>
      </c>
    </row>
    <row r="155" spans="1:13" x14ac:dyDescent="0.25">
      <c r="A155" s="9">
        <v>949.14999999999304</v>
      </c>
      <c r="B155" s="10">
        <v>368</v>
      </c>
      <c r="C155">
        <f t="shared" si="23"/>
        <v>132.32861079090276</v>
      </c>
      <c r="D155">
        <f t="shared" si="24"/>
        <v>289.45000000000687</v>
      </c>
      <c r="E155">
        <f t="shared" si="25"/>
        <v>235.67138920909724</v>
      </c>
      <c r="F155">
        <f t="shared" si="26"/>
        <v>14.942293293542665</v>
      </c>
      <c r="G155">
        <f t="shared" si="26"/>
        <v>226.58370151351232</v>
      </c>
      <c r="H155">
        <f t="shared" si="26"/>
        <v>14.165614869267278</v>
      </c>
      <c r="I155">
        <f t="shared" si="26"/>
        <v>7.6456332716008643E-2</v>
      </c>
      <c r="J155">
        <f t="shared" si="21"/>
        <v>2.1365609351812493E-16</v>
      </c>
      <c r="K155">
        <f t="shared" si="27"/>
        <v>255.76806600903828</v>
      </c>
      <c r="L155">
        <f t="shared" si="22"/>
        <v>-20.096676799941037</v>
      </c>
      <c r="M155">
        <f t="shared" si="28"/>
        <v>403.87641840128828</v>
      </c>
    </row>
    <row r="156" spans="1:13" x14ac:dyDescent="0.25">
      <c r="A156" s="9">
        <v>949.199999999993</v>
      </c>
      <c r="B156" s="10">
        <v>374</v>
      </c>
      <c r="C156">
        <f t="shared" si="23"/>
        <v>132.23262012539817</v>
      </c>
      <c r="D156">
        <f t="shared" si="24"/>
        <v>289.40000000000691</v>
      </c>
      <c r="E156">
        <f t="shared" si="25"/>
        <v>241.76737987460183</v>
      </c>
      <c r="F156">
        <f t="shared" si="26"/>
        <v>13.261844668818599</v>
      </c>
      <c r="G156">
        <f t="shared" si="26"/>
        <v>237.46366670105112</v>
      </c>
      <c r="H156">
        <f t="shared" si="26"/>
        <v>16.99068587710449</v>
      </c>
      <c r="I156">
        <f t="shared" si="26"/>
        <v>9.8532829817325876E-2</v>
      </c>
      <c r="J156">
        <f t="shared" si="21"/>
        <v>3.7947426918798647E-16</v>
      </c>
      <c r="K156">
        <f t="shared" si="27"/>
        <v>267.81473007679153</v>
      </c>
      <c r="L156">
        <f t="shared" si="22"/>
        <v>-26.047350202189705</v>
      </c>
      <c r="M156">
        <f t="shared" si="28"/>
        <v>678.46445255551203</v>
      </c>
    </row>
    <row r="157" spans="1:13" x14ac:dyDescent="0.25">
      <c r="A157" s="9">
        <v>949.24999999999295</v>
      </c>
      <c r="B157" s="10">
        <v>435</v>
      </c>
      <c r="C157">
        <f t="shared" si="23"/>
        <v>132.13662945989358</v>
      </c>
      <c r="D157">
        <f t="shared" si="24"/>
        <v>289.35000000000696</v>
      </c>
      <c r="E157">
        <f t="shared" si="25"/>
        <v>302.86337054010642</v>
      </c>
      <c r="F157">
        <f t="shared" si="26"/>
        <v>11.72125193817619</v>
      </c>
      <c r="G157">
        <f t="shared" si="26"/>
        <v>247.82724871252964</v>
      </c>
      <c r="H157">
        <f t="shared" si="26"/>
        <v>20.294099021345708</v>
      </c>
      <c r="I157">
        <f t="shared" si="26"/>
        <v>0.1264537847406676</v>
      </c>
      <c r="J157">
        <f t="shared" si="21"/>
        <v>6.7117035641471845E-16</v>
      </c>
      <c r="K157">
        <f t="shared" si="27"/>
        <v>279.96905345679215</v>
      </c>
      <c r="L157">
        <f t="shared" si="22"/>
        <v>22.894317083314263</v>
      </c>
      <c r="M157">
        <f t="shared" si="28"/>
        <v>524.14975471133528</v>
      </c>
    </row>
    <row r="158" spans="1:13" x14ac:dyDescent="0.25">
      <c r="A158" s="9">
        <v>949.29999999999302</v>
      </c>
      <c r="B158" s="10">
        <v>381</v>
      </c>
      <c r="C158">
        <f t="shared" si="23"/>
        <v>132.04063879438877</v>
      </c>
      <c r="D158">
        <f t="shared" si="24"/>
        <v>289.30000000000689</v>
      </c>
      <c r="E158">
        <f t="shared" si="25"/>
        <v>248.95936120561123</v>
      </c>
      <c r="F158">
        <f t="shared" si="26"/>
        <v>10.316382796022666</v>
      </c>
      <c r="G158">
        <f t="shared" si="26"/>
        <v>257.5635043140216</v>
      </c>
      <c r="H158">
        <f t="shared" si="26"/>
        <v>24.138596948881055</v>
      </c>
      <c r="I158">
        <f t="shared" si="26"/>
        <v>0.16160920450314348</v>
      </c>
      <c r="J158">
        <f t="shared" si="21"/>
        <v>1.1821336611816129E-15</v>
      </c>
      <c r="K158">
        <f t="shared" si="27"/>
        <v>292.18009326342843</v>
      </c>
      <c r="L158">
        <f t="shared" si="22"/>
        <v>-43.220732057817202</v>
      </c>
      <c r="M158">
        <f t="shared" si="28"/>
        <v>1868.0316796136276</v>
      </c>
    </row>
    <row r="159" spans="1:13" x14ac:dyDescent="0.25">
      <c r="A159" s="9">
        <v>949.34999999999297</v>
      </c>
      <c r="B159" s="10">
        <v>444</v>
      </c>
      <c r="C159">
        <f t="shared" si="23"/>
        <v>131.94464812888441</v>
      </c>
      <c r="D159">
        <f t="shared" si="24"/>
        <v>289.25000000000693</v>
      </c>
      <c r="E159">
        <f t="shared" si="25"/>
        <v>312.05535187111559</v>
      </c>
      <c r="F159">
        <f t="shared" si="26"/>
        <v>9.0419953635950119</v>
      </c>
      <c r="G159">
        <f t="shared" si="26"/>
        <v>266.56490972132264</v>
      </c>
      <c r="H159">
        <f t="shared" si="26"/>
        <v>28.591547049920532</v>
      </c>
      <c r="I159">
        <f t="shared" si="26"/>
        <v>0.20567605637203989</v>
      </c>
      <c r="J159">
        <f t="shared" si="21"/>
        <v>2.0734032981584945E-15</v>
      </c>
      <c r="K159">
        <f t="shared" si="27"/>
        <v>304.40412819121019</v>
      </c>
      <c r="L159">
        <f t="shared" si="22"/>
        <v>7.6512236799053994</v>
      </c>
      <c r="M159">
        <f t="shared" si="28"/>
        <v>58.541223799945122</v>
      </c>
    </row>
    <row r="160" spans="1:13" x14ac:dyDescent="0.25">
      <c r="A160" s="9">
        <v>949.39999999999304</v>
      </c>
      <c r="B160" s="10">
        <v>427</v>
      </c>
      <c r="C160">
        <f t="shared" si="23"/>
        <v>131.8486574633796</v>
      </c>
      <c r="D160">
        <f t="shared" si="24"/>
        <v>289.20000000000687</v>
      </c>
      <c r="E160">
        <f t="shared" si="25"/>
        <v>295.1513425366204</v>
      </c>
      <c r="F160">
        <f t="shared" si="26"/>
        <v>7.8919530918312839</v>
      </c>
      <c r="G160">
        <f t="shared" si="26"/>
        <v>274.72932312040916</v>
      </c>
      <c r="H160">
        <f t="shared" si="26"/>
        <v>33.724589392257428</v>
      </c>
      <c r="I160">
        <f t="shared" si="26"/>
        <v>0.26066622612537954</v>
      </c>
      <c r="J160">
        <f t="shared" si="21"/>
        <v>3.6214656464607874E-15</v>
      </c>
      <c r="K160">
        <f t="shared" si="27"/>
        <v>316.60653183062323</v>
      </c>
      <c r="L160">
        <f t="shared" si="22"/>
        <v>-21.455189294002821</v>
      </c>
      <c r="M160">
        <f t="shared" si="28"/>
        <v>460.32514764149329</v>
      </c>
    </row>
    <row r="161" spans="1:13" x14ac:dyDescent="0.25">
      <c r="A161" s="9">
        <v>949.449999999993</v>
      </c>
      <c r="B161" s="10">
        <v>513</v>
      </c>
      <c r="C161">
        <f t="shared" si="23"/>
        <v>131.75266679787501</v>
      </c>
      <c r="D161">
        <f t="shared" si="24"/>
        <v>289.15000000000691</v>
      </c>
      <c r="E161">
        <f t="shared" si="25"/>
        <v>381.24733320212499</v>
      </c>
      <c r="F161">
        <f t="shared" si="26"/>
        <v>6.8594310375601406</v>
      </c>
      <c r="G161">
        <f t="shared" si="26"/>
        <v>281.96190570172729</v>
      </c>
      <c r="H161">
        <f t="shared" si="26"/>
        <v>39.613121871344823</v>
      </c>
      <c r="I161">
        <f t="shared" si="26"/>
        <v>0.32897975732614188</v>
      </c>
      <c r="J161">
        <f t="shared" si="21"/>
        <v>6.298952571787363E-15</v>
      </c>
      <c r="K161">
        <f t="shared" si="27"/>
        <v>328.76343836795837</v>
      </c>
      <c r="L161">
        <f t="shared" si="22"/>
        <v>52.48389483416662</v>
      </c>
      <c r="M161">
        <f t="shared" si="28"/>
        <v>2754.5592169638617</v>
      </c>
    </row>
    <row r="162" spans="1:13" x14ac:dyDescent="0.25">
      <c r="A162" s="9">
        <v>949.49999999999295</v>
      </c>
      <c r="B162" s="10">
        <v>494</v>
      </c>
      <c r="C162">
        <f t="shared" si="23"/>
        <v>131.65667613237042</v>
      </c>
      <c r="D162">
        <f t="shared" si="24"/>
        <v>289.10000000000696</v>
      </c>
      <c r="E162">
        <f t="shared" si="25"/>
        <v>362.34332386762958</v>
      </c>
      <c r="F162">
        <f t="shared" si="26"/>
        <v>5.9371097475201253</v>
      </c>
      <c r="G162">
        <f t="shared" si="26"/>
        <v>288.17695093462271</v>
      </c>
      <c r="H162">
        <f t="shared" si="26"/>
        <v>46.335606628746476</v>
      </c>
      <c r="I162">
        <f t="shared" si="26"/>
        <v>0.41346330441612028</v>
      </c>
      <c r="J162">
        <f t="shared" si="21"/>
        <v>1.0910274829801266E-14</v>
      </c>
      <c r="K162">
        <f t="shared" si="27"/>
        <v>340.86313061530541</v>
      </c>
      <c r="L162">
        <f t="shared" si="22"/>
        <v>21.48019325232417</v>
      </c>
      <c r="M162">
        <f t="shared" si="28"/>
        <v>461.39870215719282</v>
      </c>
    </row>
    <row r="163" spans="1:13" x14ac:dyDescent="0.25">
      <c r="A163" s="9">
        <v>949.54999999999302</v>
      </c>
      <c r="B163" s="10">
        <v>506</v>
      </c>
      <c r="C163">
        <f t="shared" si="23"/>
        <v>131.56068546686583</v>
      </c>
      <c r="D163">
        <f t="shared" si="24"/>
        <v>289.05000000000689</v>
      </c>
      <c r="E163">
        <f t="shared" si="25"/>
        <v>374.43931453313417</v>
      </c>
      <c r="F163">
        <f t="shared" si="26"/>
        <v>5.1173537937209757</v>
      </c>
      <c r="G163">
        <f t="shared" si="26"/>
        <v>293.29957287915852</v>
      </c>
      <c r="H163">
        <f t="shared" si="26"/>
        <v>53.972684561615168</v>
      </c>
      <c r="I163">
        <f t="shared" si="26"/>
        <v>0.51747354283110036</v>
      </c>
      <c r="J163">
        <f t="shared" si="21"/>
        <v>1.8818561671537099E-14</v>
      </c>
      <c r="K163">
        <f t="shared" si="27"/>
        <v>352.90708477732574</v>
      </c>
      <c r="L163">
        <f t="shared" si="22"/>
        <v>21.53222975580843</v>
      </c>
      <c r="M163">
        <f t="shared" si="28"/>
        <v>463.63691825692194</v>
      </c>
    </row>
    <row r="164" spans="1:13" x14ac:dyDescent="0.25">
      <c r="A164" s="9">
        <v>949.59999999999297</v>
      </c>
      <c r="B164" s="10">
        <v>468</v>
      </c>
      <c r="C164">
        <f t="shared" si="23"/>
        <v>131.46469480136125</v>
      </c>
      <c r="D164">
        <f t="shared" si="24"/>
        <v>289.00000000000693</v>
      </c>
      <c r="E164">
        <f t="shared" si="25"/>
        <v>336.53530519863875</v>
      </c>
      <c r="F164">
        <f t="shared" si="26"/>
        <v>4.3923728017642443</v>
      </c>
      <c r="G164">
        <f t="shared" si="26"/>
        <v>297.26720709971755</v>
      </c>
      <c r="H164">
        <f t="shared" si="26"/>
        <v>62.60608848926428</v>
      </c>
      <c r="I164">
        <f t="shared" si="26"/>
        <v>0.64494504884642112</v>
      </c>
      <c r="J164">
        <f t="shared" si="21"/>
        <v>3.2323661226729307E-14</v>
      </c>
      <c r="K164">
        <f t="shared" si="27"/>
        <v>364.91061343959251</v>
      </c>
      <c r="L164">
        <f t="shared" si="22"/>
        <v>-28.375308240953757</v>
      </c>
      <c r="M164">
        <f t="shared" si="28"/>
        <v>805.15811776913824</v>
      </c>
    </row>
    <row r="165" spans="1:13" x14ac:dyDescent="0.25">
      <c r="A165" s="9">
        <v>949.64999999999304</v>
      </c>
      <c r="B165" s="10">
        <v>476</v>
      </c>
      <c r="C165">
        <f t="shared" si="23"/>
        <v>131.36870413585643</v>
      </c>
      <c r="D165">
        <f t="shared" si="24"/>
        <v>288.95000000000687</v>
      </c>
      <c r="E165">
        <f t="shared" si="25"/>
        <v>344.63129586414357</v>
      </c>
      <c r="F165">
        <f t="shared" si="26"/>
        <v>3.7543635748136928</v>
      </c>
      <c r="G165">
        <f t="shared" si="26"/>
        <v>300.03088214855842</v>
      </c>
      <c r="H165">
        <f t="shared" si="26"/>
        <v>72.317350278143536</v>
      </c>
      <c r="I165">
        <f t="shared" si="26"/>
        <v>0.80046188939697893</v>
      </c>
      <c r="J165">
        <f t="shared" si="21"/>
        <v>5.5288912787711109E-14</v>
      </c>
      <c r="K165">
        <f t="shared" si="27"/>
        <v>376.90305789091263</v>
      </c>
      <c r="L165">
        <f t="shared" si="22"/>
        <v>-32.271762026769068</v>
      </c>
      <c r="M165">
        <f t="shared" si="28"/>
        <v>1041.4666243124141</v>
      </c>
    </row>
    <row r="166" spans="1:13" x14ac:dyDescent="0.25">
      <c r="A166" s="9">
        <v>949.699999999993</v>
      </c>
      <c r="B166" s="10">
        <v>485</v>
      </c>
      <c r="C166">
        <f t="shared" si="23"/>
        <v>131.27271347035185</v>
      </c>
      <c r="D166">
        <f t="shared" si="24"/>
        <v>288.90000000000691</v>
      </c>
      <c r="E166">
        <f t="shared" si="25"/>
        <v>353.72728652964815</v>
      </c>
      <c r="F166">
        <f t="shared" si="26"/>
        <v>3.1956326182387351</v>
      </c>
      <c r="G166">
        <f t="shared" si="26"/>
        <v>301.55622550148468</v>
      </c>
      <c r="H166">
        <f t="shared" si="26"/>
        <v>83.186302931265857</v>
      </c>
      <c r="I166">
        <f t="shared" si="26"/>
        <v>0.98933184827082921</v>
      </c>
      <c r="J166">
        <f t="shared" si="21"/>
        <v>9.4175717413960746E-14</v>
      </c>
      <c r="K166">
        <f t="shared" si="27"/>
        <v>388.92749289926019</v>
      </c>
      <c r="L166">
        <f t="shared" si="22"/>
        <v>-35.200206369612033</v>
      </c>
      <c r="M166">
        <f t="shared" si="28"/>
        <v>1239.0545284632756</v>
      </c>
    </row>
    <row r="167" spans="1:13" x14ac:dyDescent="0.25">
      <c r="A167" s="9">
        <v>949.74999999999295</v>
      </c>
      <c r="B167" s="10">
        <v>533</v>
      </c>
      <c r="C167">
        <f t="shared" si="23"/>
        <v>131.17672280484726</v>
      </c>
      <c r="D167">
        <f t="shared" si="24"/>
        <v>288.85000000000696</v>
      </c>
      <c r="E167">
        <f t="shared" si="25"/>
        <v>401.82327719515274</v>
      </c>
      <c r="F167">
        <f t="shared" si="26"/>
        <v>2.7086989969128381</v>
      </c>
      <c r="G167">
        <f t="shared" si="26"/>
        <v>301.82417505953572</v>
      </c>
      <c r="H167">
        <f t="shared" si="26"/>
        <v>95.289385256017312</v>
      </c>
      <c r="I167">
        <f t="shared" si="26"/>
        <v>1.2176618625794051</v>
      </c>
      <c r="J167">
        <f t="shared" si="21"/>
        <v>1.5974350466106335E-13</v>
      </c>
      <c r="K167">
        <f t="shared" si="27"/>
        <v>401.03992117504549</v>
      </c>
      <c r="L167">
        <f t="shared" si="22"/>
        <v>0.7833560201072487</v>
      </c>
      <c r="M167">
        <f t="shared" si="28"/>
        <v>0.61364665423826825</v>
      </c>
    </row>
    <row r="168" spans="1:13" x14ac:dyDescent="0.25">
      <c r="A168" s="9">
        <v>949.79999999999302</v>
      </c>
      <c r="B168" s="10">
        <v>539</v>
      </c>
      <c r="C168">
        <f t="shared" si="23"/>
        <v>131.08073213934267</v>
      </c>
      <c r="D168">
        <f t="shared" si="24"/>
        <v>288.80000000000689</v>
      </c>
      <c r="E168">
        <f t="shared" si="25"/>
        <v>407.91926786065733</v>
      </c>
      <c r="F168">
        <f t="shared" si="26"/>
        <v>2.2863779977806895</v>
      </c>
      <c r="G168">
        <f t="shared" si="26"/>
        <v>300.83137562631333</v>
      </c>
      <c r="H168">
        <f t="shared" si="26"/>
        <v>108.69776411069235</v>
      </c>
      <c r="I168">
        <f t="shared" si="26"/>
        <v>1.4924328573653769</v>
      </c>
      <c r="J168">
        <f t="shared" si="21"/>
        <v>2.6983039127562652E-13</v>
      </c>
      <c r="K168">
        <f t="shared" si="27"/>
        <v>413.307950592152</v>
      </c>
      <c r="L168">
        <f t="shared" si="22"/>
        <v>-5.3886827314946686</v>
      </c>
      <c r="M168">
        <f t="shared" si="28"/>
        <v>29.037901580708841</v>
      </c>
    </row>
    <row r="169" spans="1:13" x14ac:dyDescent="0.25">
      <c r="A169" s="9">
        <v>949.84999999999297</v>
      </c>
      <c r="B169" s="10">
        <v>598</v>
      </c>
      <c r="C169">
        <f t="shared" si="23"/>
        <v>130.98474147383808</v>
      </c>
      <c r="D169">
        <f t="shared" si="24"/>
        <v>288.75000000000693</v>
      </c>
      <c r="E169">
        <f t="shared" si="25"/>
        <v>467.01525852616192</v>
      </c>
      <c r="F169">
        <f t="shared" si="26"/>
        <v>1.921846517925863</v>
      </c>
      <c r="G169">
        <f t="shared" si="26"/>
        <v>298.59024883211032</v>
      </c>
      <c r="H169">
        <f t="shared" si="26"/>
        <v>123.47529722408991</v>
      </c>
      <c r="I169">
        <f t="shared" si="26"/>
        <v>1.821571754665638</v>
      </c>
      <c r="J169">
        <f t="shared" si="21"/>
        <v>4.5388089407965368E-13</v>
      </c>
      <c r="K169">
        <f t="shared" si="27"/>
        <v>425.80896432879217</v>
      </c>
      <c r="L169">
        <f t="shared" si="22"/>
        <v>41.206294197369743</v>
      </c>
      <c r="M169">
        <f t="shared" si="28"/>
        <v>1697.9586814801874</v>
      </c>
    </row>
    <row r="170" spans="1:13" x14ac:dyDescent="0.25">
      <c r="A170" s="9">
        <v>949.89999999999304</v>
      </c>
      <c r="B170" s="10">
        <v>543</v>
      </c>
      <c r="C170">
        <f t="shared" si="23"/>
        <v>130.88875080833327</v>
      </c>
      <c r="D170">
        <f t="shared" si="24"/>
        <v>288.70000000000687</v>
      </c>
      <c r="E170">
        <f t="shared" si="25"/>
        <v>412.11124919166673</v>
      </c>
      <c r="F170">
        <f t="shared" si="26"/>
        <v>1.6086914513269464</v>
      </c>
      <c r="G170">
        <f t="shared" si="26"/>
        <v>295.1287344674239</v>
      </c>
      <c r="H170">
        <f t="shared" si="26"/>
        <v>139.67636795293643</v>
      </c>
      <c r="I170">
        <f t="shared" si="26"/>
        <v>2.2140180073622751</v>
      </c>
      <c r="J170">
        <f t="shared" si="21"/>
        <v>7.6028482812999017E-13</v>
      </c>
      <c r="K170">
        <f t="shared" si="27"/>
        <v>438.62781187905028</v>
      </c>
      <c r="L170">
        <f t="shared" si="22"/>
        <v>-26.516562687383555</v>
      </c>
      <c r="M170">
        <f t="shared" si="28"/>
        <v>703.1280967539418</v>
      </c>
    </row>
    <row r="171" spans="1:13" x14ac:dyDescent="0.25">
      <c r="A171" s="9">
        <v>949.949999999993</v>
      </c>
      <c r="B171" s="10">
        <v>578</v>
      </c>
      <c r="C171">
        <f t="shared" si="23"/>
        <v>130.79276014282868</v>
      </c>
      <c r="D171">
        <f t="shared" si="24"/>
        <v>288.65000000000691</v>
      </c>
      <c r="E171">
        <f t="shared" si="25"/>
        <v>447.20723985717132</v>
      </c>
      <c r="F171">
        <f t="shared" si="26"/>
        <v>1.3409426077715179</v>
      </c>
      <c r="G171">
        <f t="shared" si="26"/>
        <v>290.48971075649706</v>
      </c>
      <c r="H171">
        <f t="shared" si="26"/>
        <v>157.34363180777069</v>
      </c>
      <c r="I171">
        <f t="shared" si="26"/>
        <v>2.679781582058121</v>
      </c>
      <c r="J171">
        <f t="shared" si="21"/>
        <v>1.2682186342026681E-12</v>
      </c>
      <c r="K171">
        <f t="shared" si="27"/>
        <v>451.85406675409865</v>
      </c>
      <c r="L171">
        <f t="shared" si="22"/>
        <v>-4.6468268969273367</v>
      </c>
      <c r="M171">
        <f t="shared" si="28"/>
        <v>21.593000210007343</v>
      </c>
    </row>
    <row r="172" spans="1:13" x14ac:dyDescent="0.25">
      <c r="A172" s="9">
        <v>949.99999999999295</v>
      </c>
      <c r="B172" s="10">
        <v>653</v>
      </c>
      <c r="C172">
        <f t="shared" si="23"/>
        <v>130.69676947732432</v>
      </c>
      <c r="D172">
        <f t="shared" si="24"/>
        <v>288.60000000000696</v>
      </c>
      <c r="E172">
        <f t="shared" si="25"/>
        <v>522.30323052267568</v>
      </c>
      <c r="F172">
        <f t="shared" si="26"/>
        <v>1.1130918701980208</v>
      </c>
      <c r="G172">
        <f t="shared" si="26"/>
        <v>284.73011038764605</v>
      </c>
      <c r="H172">
        <f t="shared" si="26"/>
        <v>176.5057228187429</v>
      </c>
      <c r="I172">
        <f t="shared" si="26"/>
        <v>3.2299889067729253</v>
      </c>
      <c r="J172">
        <f t="shared" si="21"/>
        <v>2.1066642235320305E-12</v>
      </c>
      <c r="K172">
        <f t="shared" si="27"/>
        <v>465.57891398336199</v>
      </c>
      <c r="L172">
        <f t="shared" si="22"/>
        <v>56.724316539313691</v>
      </c>
      <c r="M172">
        <f t="shared" si="28"/>
        <v>3217.6480868522567</v>
      </c>
    </row>
    <row r="173" spans="1:13" x14ac:dyDescent="0.25">
      <c r="A173" s="9">
        <v>950.04999999999302</v>
      </c>
      <c r="B173" s="10">
        <v>592</v>
      </c>
      <c r="C173">
        <f t="shared" si="23"/>
        <v>130.60077881181951</v>
      </c>
      <c r="D173">
        <f t="shared" si="24"/>
        <v>288.55000000000689</v>
      </c>
      <c r="E173">
        <f t="shared" si="25"/>
        <v>461.39922118818049</v>
      </c>
      <c r="F173">
        <f t="shared" si="26"/>
        <v>0.92010039002198418</v>
      </c>
      <c r="G173">
        <f t="shared" si="26"/>
        <v>277.91975777747081</v>
      </c>
      <c r="H173">
        <f t="shared" si="26"/>
        <v>197.17497546148442</v>
      </c>
      <c r="I173">
        <f t="shared" si="26"/>
        <v>3.8769129291495514</v>
      </c>
      <c r="J173">
        <f t="shared" si="21"/>
        <v>3.4848163322691449E-12</v>
      </c>
      <c r="K173">
        <f t="shared" si="27"/>
        <v>479.89174655813019</v>
      </c>
      <c r="L173">
        <f t="shared" si="22"/>
        <v>-18.492525369949703</v>
      </c>
      <c r="M173">
        <f t="shared" si="28"/>
        <v>341.97349455823343</v>
      </c>
    </row>
    <row r="174" spans="1:13" x14ac:dyDescent="0.25">
      <c r="A174" s="9">
        <v>950.09999999999297</v>
      </c>
      <c r="B174" s="10">
        <v>635</v>
      </c>
      <c r="C174">
        <f t="shared" si="23"/>
        <v>130.50478814631492</v>
      </c>
      <c r="D174">
        <f t="shared" si="24"/>
        <v>288.50000000000693</v>
      </c>
      <c r="E174">
        <f t="shared" si="25"/>
        <v>504.49521185368508</v>
      </c>
      <c r="F174">
        <f t="shared" si="26"/>
        <v>0.75739564320578556</v>
      </c>
      <c r="G174">
        <f t="shared" si="26"/>
        <v>270.13996076319688</v>
      </c>
      <c r="H174">
        <f t="shared" si="26"/>
        <v>219.34522454340541</v>
      </c>
      <c r="I174">
        <f t="shared" si="26"/>
        <v>4.6339831228758817</v>
      </c>
      <c r="J174">
        <f t="shared" si="21"/>
        <v>5.7404752763556487E-12</v>
      </c>
      <c r="K174">
        <f t="shared" si="27"/>
        <v>494.87656407268963</v>
      </c>
      <c r="L174">
        <f t="shared" si="22"/>
        <v>9.6186477809954454</v>
      </c>
      <c r="M174">
        <f t="shared" si="28"/>
        <v>92.5183851348486</v>
      </c>
    </row>
    <row r="175" spans="1:13" x14ac:dyDescent="0.25">
      <c r="A175" s="9">
        <v>950.14999999999304</v>
      </c>
      <c r="B175" s="10">
        <v>661</v>
      </c>
      <c r="C175">
        <f t="shared" si="23"/>
        <v>130.40879748081011</v>
      </c>
      <c r="D175">
        <f t="shared" si="24"/>
        <v>288.45000000000687</v>
      </c>
      <c r="E175">
        <f t="shared" si="25"/>
        <v>530.59120251918989</v>
      </c>
      <c r="F175">
        <f t="shared" si="26"/>
        <v>0.62086013376290872</v>
      </c>
      <c r="G175">
        <f t="shared" si="26"/>
        <v>261.48189641797552</v>
      </c>
      <c r="H175">
        <f t="shared" si="26"/>
        <v>242.98975076832573</v>
      </c>
      <c r="I175">
        <f t="shared" si="26"/>
        <v>5.5157710599605547</v>
      </c>
      <c r="J175">
        <f t="shared" si="21"/>
        <v>9.4167099123744238E-12</v>
      </c>
      <c r="K175">
        <f t="shared" si="27"/>
        <v>510.60827838003416</v>
      </c>
      <c r="L175">
        <f t="shared" si="22"/>
        <v>19.982924139155728</v>
      </c>
      <c r="M175">
        <f t="shared" si="28"/>
        <v>399.31725715125265</v>
      </c>
    </row>
    <row r="176" spans="1:13" x14ac:dyDescent="0.25">
      <c r="A176" s="9">
        <v>950.199999999993</v>
      </c>
      <c r="B176" s="10">
        <v>662</v>
      </c>
      <c r="C176">
        <f t="shared" si="23"/>
        <v>130.31280681530552</v>
      </c>
      <c r="D176">
        <f t="shared" si="24"/>
        <v>288.40000000000691</v>
      </c>
      <c r="E176">
        <f t="shared" si="25"/>
        <v>531.68719318469448</v>
      </c>
      <c r="F176">
        <f t="shared" si="26"/>
        <v>0.50681344719471844</v>
      </c>
      <c r="G176">
        <f t="shared" si="26"/>
        <v>252.04483574946781</v>
      </c>
      <c r="H176">
        <f t="shared" si="26"/>
        <v>268.05944327164588</v>
      </c>
      <c r="I176">
        <f t="shared" si="26"/>
        <v>6.5379470615500699</v>
      </c>
      <c r="J176">
        <f t="shared" si="21"/>
        <v>1.5382747690618556E-11</v>
      </c>
      <c r="K176">
        <f t="shared" si="27"/>
        <v>527.1490395298739</v>
      </c>
      <c r="L176">
        <f t="shared" si="22"/>
        <v>4.5381536548205759</v>
      </c>
      <c r="M176">
        <f t="shared" si="28"/>
        <v>20.594838594761349</v>
      </c>
    </row>
    <row r="177" spans="1:13" x14ac:dyDescent="0.25">
      <c r="A177" s="9">
        <v>950.24999999999204</v>
      </c>
      <c r="B177" s="10">
        <v>656</v>
      </c>
      <c r="C177">
        <f t="shared" si="23"/>
        <v>130.21681614980275</v>
      </c>
      <c r="D177">
        <f t="shared" si="24"/>
        <v>288.35000000000787</v>
      </c>
      <c r="E177">
        <f t="shared" si="25"/>
        <v>525.78318385019725</v>
      </c>
      <c r="F177">
        <f t="shared" si="26"/>
        <v>0.41198923511378033</v>
      </c>
      <c r="G177">
        <f t="shared" si="26"/>
        <v>241.93425551416439</v>
      </c>
      <c r="H177">
        <f t="shared" si="26"/>
        <v>294.4812519065963</v>
      </c>
      <c r="I177">
        <f t="shared" si="26"/>
        <v>7.717203477935703</v>
      </c>
      <c r="J177">
        <f t="shared" si="21"/>
        <v>2.5023728840861354E-11</v>
      </c>
      <c r="K177">
        <f t="shared" si="27"/>
        <v>544.54470013383525</v>
      </c>
      <c r="L177">
        <f t="shared" si="22"/>
        <v>-18.761516283638002</v>
      </c>
      <c r="M177">
        <f t="shared" si="28"/>
        <v>351.9944932612139</v>
      </c>
    </row>
    <row r="178" spans="1:13" x14ac:dyDescent="0.25">
      <c r="A178" s="9">
        <v>950.299999999992</v>
      </c>
      <c r="B178" s="10">
        <v>675</v>
      </c>
      <c r="C178">
        <f t="shared" si="23"/>
        <v>130.12082548429839</v>
      </c>
      <c r="D178">
        <f t="shared" si="24"/>
        <v>288.30000000000791</v>
      </c>
      <c r="E178">
        <f t="shared" si="25"/>
        <v>544.87917451570161</v>
      </c>
      <c r="F178">
        <f t="shared" si="26"/>
        <v>0.33350856466125589</v>
      </c>
      <c r="G178">
        <f t="shared" si="26"/>
        <v>231.25988717352422</v>
      </c>
      <c r="H178">
        <f t="shared" si="26"/>
        <v>322.15700116095957</v>
      </c>
      <c r="I178">
        <f t="shared" si="26"/>
        <v>9.0711403557177093</v>
      </c>
      <c r="J178">
        <f t="shared" si="21"/>
        <v>4.0537178537470758E-11</v>
      </c>
      <c r="K178">
        <f t="shared" si="27"/>
        <v>562.82153725490332</v>
      </c>
      <c r="L178">
        <f t="shared" si="22"/>
        <v>-17.942362739201712</v>
      </c>
      <c r="M178">
        <f t="shared" si="28"/>
        <v>321.92838066509398</v>
      </c>
    </row>
    <row r="179" spans="1:13" x14ac:dyDescent="0.25">
      <c r="A179" s="9">
        <v>950.34999999999195</v>
      </c>
      <c r="B179" s="10">
        <v>692</v>
      </c>
      <c r="C179">
        <f t="shared" si="23"/>
        <v>130.02483481879381</v>
      </c>
      <c r="D179">
        <f t="shared" si="24"/>
        <v>288.25000000000796</v>
      </c>
      <c r="E179">
        <f t="shared" si="25"/>
        <v>561.97516518120619</v>
      </c>
      <c r="F179">
        <f t="shared" si="26"/>
        <v>0.26885090198064621</v>
      </c>
      <c r="G179">
        <f t="shared" si="26"/>
        <v>220.13375312029854</v>
      </c>
      <c r="H179">
        <f t="shared" si="26"/>
        <v>350.9626340596289</v>
      </c>
      <c r="I179">
        <f t="shared" si="26"/>
        <v>10.618109650408186</v>
      </c>
      <c r="J179">
        <f t="shared" si="21"/>
        <v>6.5394073910568004E-11</v>
      </c>
      <c r="K179">
        <f t="shared" si="27"/>
        <v>581.98334773238162</v>
      </c>
      <c r="L179">
        <f t="shared" si="22"/>
        <v>-20.008182551175423</v>
      </c>
      <c r="M179">
        <f t="shared" si="28"/>
        <v>400.32736900116066</v>
      </c>
    </row>
    <row r="180" spans="1:13" x14ac:dyDescent="0.25">
      <c r="A180" s="9">
        <v>950.39999999999202</v>
      </c>
      <c r="B180" s="10">
        <v>758</v>
      </c>
      <c r="C180">
        <f t="shared" si="23"/>
        <v>129.92884415328899</v>
      </c>
      <c r="D180">
        <f t="shared" si="24"/>
        <v>288.20000000000789</v>
      </c>
      <c r="E180">
        <f t="shared" si="25"/>
        <v>628.07115584671101</v>
      </c>
      <c r="F180">
        <f t="shared" si="26"/>
        <v>0.21582382648505208</v>
      </c>
      <c r="G180">
        <f t="shared" si="26"/>
        <v>208.66823875561158</v>
      </c>
      <c r="H180">
        <f t="shared" si="26"/>
        <v>380.74794815727586</v>
      </c>
      <c r="I180">
        <f t="shared" si="26"/>
        <v>12.377014757463263</v>
      </c>
      <c r="J180">
        <f t="shared" si="21"/>
        <v>1.050525632895675E-10</v>
      </c>
      <c r="K180">
        <f t="shared" si="27"/>
        <v>602.00902549694081</v>
      </c>
      <c r="L180">
        <f t="shared" si="22"/>
        <v>26.0621303497702</v>
      </c>
      <c r="M180">
        <f t="shared" si="28"/>
        <v>679.23463836841302</v>
      </c>
    </row>
    <row r="181" spans="1:13" x14ac:dyDescent="0.25">
      <c r="A181" s="9">
        <v>950.44999999999197</v>
      </c>
      <c r="B181" s="10">
        <v>768</v>
      </c>
      <c r="C181">
        <f t="shared" si="23"/>
        <v>129.8328534877844</v>
      </c>
      <c r="D181">
        <f t="shared" si="24"/>
        <v>288.15000000000794</v>
      </c>
      <c r="E181">
        <f t="shared" si="25"/>
        <v>638.1671465122156</v>
      </c>
      <c r="F181">
        <f t="shared" si="26"/>
        <v>0.17253239946661719</v>
      </c>
      <c r="G181">
        <f t="shared" si="26"/>
        <v>196.97424594016198</v>
      </c>
      <c r="H181">
        <f t="shared" si="26"/>
        <v>411.33687666015294</v>
      </c>
      <c r="I181">
        <f t="shared" si="26"/>
        <v>14.367062975131539</v>
      </c>
      <c r="J181">
        <f t="shared" si="21"/>
        <v>1.6805765422728381E-10</v>
      </c>
      <c r="K181">
        <f t="shared" si="27"/>
        <v>622.85071797508101</v>
      </c>
      <c r="L181">
        <f t="shared" si="22"/>
        <v>15.316428537134584</v>
      </c>
      <c r="M181">
        <f t="shared" si="28"/>
        <v>234.59298313315065</v>
      </c>
    </row>
    <row r="182" spans="1:13" x14ac:dyDescent="0.25">
      <c r="A182" s="9">
        <v>950.49999999999204</v>
      </c>
      <c r="B182" s="10">
        <v>815</v>
      </c>
      <c r="C182">
        <f t="shared" si="23"/>
        <v>129.73686282227959</v>
      </c>
      <c r="D182">
        <f t="shared" si="24"/>
        <v>288.10000000000787</v>
      </c>
      <c r="E182">
        <f t="shared" si="25"/>
        <v>685.26313717772041</v>
      </c>
      <c r="F182">
        <f t="shared" si="26"/>
        <v>0.13734894252854246</v>
      </c>
      <c r="G182">
        <f t="shared" si="26"/>
        <v>185.15946892893692</v>
      </c>
      <c r="H182">
        <f t="shared" si="26"/>
        <v>442.52835598514042</v>
      </c>
      <c r="I182">
        <f t="shared" si="26"/>
        <v>16.607469587453707</v>
      </c>
      <c r="J182">
        <f t="shared" si="21"/>
        <v>2.6772771085846282E-10</v>
      </c>
      <c r="K182">
        <f t="shared" si="27"/>
        <v>644.43264344432737</v>
      </c>
      <c r="L182">
        <f t="shared" si="22"/>
        <v>40.830493733393041</v>
      </c>
      <c r="M182">
        <f t="shared" si="28"/>
        <v>1667.1292185126483</v>
      </c>
    </row>
    <row r="183" spans="1:13" x14ac:dyDescent="0.25">
      <c r="A183" s="9">
        <v>950.549999999992</v>
      </c>
      <c r="B183" s="10">
        <v>772</v>
      </c>
      <c r="C183">
        <f t="shared" si="23"/>
        <v>129.64087215677523</v>
      </c>
      <c r="D183">
        <f t="shared" si="24"/>
        <v>288.05000000000791</v>
      </c>
      <c r="E183">
        <f t="shared" si="25"/>
        <v>642.35912784322477</v>
      </c>
      <c r="F183">
        <f t="shared" si="26"/>
        <v>0.10888382318840188</v>
      </c>
      <c r="G183">
        <f t="shared" si="26"/>
        <v>173.32682836866141</v>
      </c>
      <c r="H183">
        <f t="shared" si="26"/>
        <v>474.09780683431831</v>
      </c>
      <c r="I183">
        <f t="shared" si="26"/>
        <v>19.117113559780556</v>
      </c>
      <c r="J183">
        <f t="shared" si="21"/>
        <v>4.2472882463553443E-10</v>
      </c>
      <c r="K183">
        <f t="shared" si="27"/>
        <v>666.65063258637338</v>
      </c>
      <c r="L183">
        <f t="shared" si="22"/>
        <v>-24.291504743148607</v>
      </c>
      <c r="M183">
        <f t="shared" si="28"/>
        <v>590.07720268641128</v>
      </c>
    </row>
    <row r="184" spans="1:13" x14ac:dyDescent="0.25">
      <c r="A184" s="9">
        <v>950.59999999999195</v>
      </c>
      <c r="B184" s="10">
        <v>806</v>
      </c>
      <c r="C184">
        <f t="shared" si="23"/>
        <v>129.54488149127064</v>
      </c>
      <c r="D184">
        <f t="shared" si="24"/>
        <v>288.00000000000796</v>
      </c>
      <c r="E184">
        <f t="shared" si="25"/>
        <v>676.45511850872936</v>
      </c>
      <c r="F184">
        <f t="shared" si="26"/>
        <v>8.5957700114473026E-2</v>
      </c>
      <c r="G184">
        <f t="shared" si="26"/>
        <v>161.57309253785442</v>
      </c>
      <c r="H184">
        <f t="shared" si="26"/>
        <v>505.79923950194279</v>
      </c>
      <c r="I184">
        <f t="shared" si="26"/>
        <v>21.914146359486924</v>
      </c>
      <c r="J184">
        <f t="shared" si="21"/>
        <v>6.7098611109221395E-10</v>
      </c>
      <c r="K184">
        <f t="shared" si="27"/>
        <v>689.37243610006965</v>
      </c>
      <c r="L184">
        <f t="shared" si="22"/>
        <v>-12.917317591340293</v>
      </c>
      <c r="M184">
        <f t="shared" si="28"/>
        <v>166.85709375554939</v>
      </c>
    </row>
    <row r="185" spans="1:13" x14ac:dyDescent="0.25">
      <c r="A185" s="9">
        <v>950.64999999999202</v>
      </c>
      <c r="B185" s="10">
        <v>806</v>
      </c>
      <c r="C185">
        <f t="shared" si="23"/>
        <v>129.44889082576583</v>
      </c>
      <c r="D185">
        <f t="shared" si="24"/>
        <v>287.95000000000789</v>
      </c>
      <c r="E185">
        <f t="shared" si="25"/>
        <v>676.55110917423417</v>
      </c>
      <c r="F185">
        <f t="shared" si="26"/>
        <v>6.7575551081652127E-2</v>
      </c>
      <c r="G185">
        <f t="shared" si="26"/>
        <v>149.98770802736215</v>
      </c>
      <c r="H185">
        <f t="shared" si="26"/>
        <v>537.36797607960807</v>
      </c>
      <c r="I185">
        <f t="shared" si="26"/>
        <v>25.015557123767081</v>
      </c>
      <c r="J185">
        <f t="shared" si="21"/>
        <v>1.0555983661072069E-9</v>
      </c>
      <c r="K185">
        <f t="shared" si="27"/>
        <v>712.43881678287448</v>
      </c>
      <c r="L185">
        <f t="shared" si="22"/>
        <v>-35.887707608640312</v>
      </c>
      <c r="M185">
        <f t="shared" si="28"/>
        <v>1287.9275574032597</v>
      </c>
    </row>
    <row r="186" spans="1:13" x14ac:dyDescent="0.25">
      <c r="A186" s="9">
        <v>950.69999999999197</v>
      </c>
      <c r="B186" s="10">
        <v>869</v>
      </c>
      <c r="C186">
        <f t="shared" si="23"/>
        <v>129.35290016026124</v>
      </c>
      <c r="D186">
        <f t="shared" si="24"/>
        <v>287.90000000000794</v>
      </c>
      <c r="E186">
        <f t="shared" si="25"/>
        <v>739.64709983973876</v>
      </c>
      <c r="F186">
        <f t="shared" si="26"/>
        <v>5.2902694054769148E-2</v>
      </c>
      <c r="G186">
        <f t="shared" si="26"/>
        <v>138.65185477648166</v>
      </c>
      <c r="H186">
        <f t="shared" si="26"/>
        <v>568.52396306902529</v>
      </c>
      <c r="I186">
        <f t="shared" si="26"/>
        <v>28.436699256474025</v>
      </c>
      <c r="J186">
        <f t="shared" si="21"/>
        <v>1.6537401548176159E-9</v>
      </c>
      <c r="K186">
        <f t="shared" si="27"/>
        <v>735.66541979768942</v>
      </c>
      <c r="L186">
        <f t="shared" si="22"/>
        <v>3.9816800420493337</v>
      </c>
      <c r="M186">
        <f t="shared" si="28"/>
        <v>15.853775957253983</v>
      </c>
    </row>
    <row r="187" spans="1:13" x14ac:dyDescent="0.25">
      <c r="A187" s="9">
        <v>950.74999999999204</v>
      </c>
      <c r="B187" s="10">
        <v>881</v>
      </c>
      <c r="C187">
        <f t="shared" si="23"/>
        <v>129.25690949475666</v>
      </c>
      <c r="D187">
        <f t="shared" si="24"/>
        <v>287.85000000000787</v>
      </c>
      <c r="E187">
        <f t="shared" si="25"/>
        <v>751.74309050524334</v>
      </c>
      <c r="F187">
        <f t="shared" si="26"/>
        <v>4.1242916178623967E-2</v>
      </c>
      <c r="G187">
        <f t="shared" si="26"/>
        <v>127.63773308188991</v>
      </c>
      <c r="H187">
        <f t="shared" si="26"/>
        <v>598.97562830248432</v>
      </c>
      <c r="I187">
        <f t="shared" si="26"/>
        <v>32.190785494673364</v>
      </c>
      <c r="J187">
        <f t="shared" si="21"/>
        <v>2.5799971004258641E-9</v>
      </c>
      <c r="K187">
        <f t="shared" si="27"/>
        <v>758.84538979780621</v>
      </c>
      <c r="L187">
        <f t="shared" si="22"/>
        <v>-7.1022992925628614</v>
      </c>
      <c r="M187">
        <f t="shared" si="28"/>
        <v>50.442655241138922</v>
      </c>
    </row>
    <row r="188" spans="1:13" x14ac:dyDescent="0.25">
      <c r="A188" s="9">
        <v>950.799999999992</v>
      </c>
      <c r="B188" s="10">
        <v>900</v>
      </c>
      <c r="C188">
        <f t="shared" si="23"/>
        <v>129.16091882925207</v>
      </c>
      <c r="D188">
        <f t="shared" si="24"/>
        <v>287.80000000000791</v>
      </c>
      <c r="E188">
        <f t="shared" si="25"/>
        <v>770.83908117074793</v>
      </c>
      <c r="F188">
        <f t="shared" si="26"/>
        <v>3.2018746509683671E-2</v>
      </c>
      <c r="G188">
        <f t="shared" si="26"/>
        <v>117.00808314841265</v>
      </c>
      <c r="H188">
        <f t="shared" si="26"/>
        <v>628.42421673588422</v>
      </c>
      <c r="I188">
        <f t="shared" si="26"/>
        <v>36.288360478774351</v>
      </c>
      <c r="J188">
        <f t="shared" si="21"/>
        <v>4.008247660697556E-9</v>
      </c>
      <c r="K188">
        <f t="shared" si="27"/>
        <v>781.75267911358924</v>
      </c>
      <c r="L188">
        <f t="shared" si="22"/>
        <v>-10.913597942841307</v>
      </c>
      <c r="M188">
        <f t="shared" si="28"/>
        <v>119.10662005799</v>
      </c>
    </row>
    <row r="189" spans="1:13" x14ac:dyDescent="0.25">
      <c r="A189" s="9">
        <v>950.84999999999195</v>
      </c>
      <c r="B189" s="10">
        <v>952</v>
      </c>
      <c r="C189">
        <f t="shared" si="23"/>
        <v>129.06492816374748</v>
      </c>
      <c r="D189">
        <f t="shared" si="24"/>
        <v>287.75000000000796</v>
      </c>
      <c r="E189">
        <f t="shared" si="25"/>
        <v>822.93507183625252</v>
      </c>
      <c r="F189">
        <f t="shared" si="26"/>
        <v>2.475384515825951E-2</v>
      </c>
      <c r="G189">
        <f t="shared" si="26"/>
        <v>106.81593118602652</v>
      </c>
      <c r="H189">
        <f t="shared" si="26"/>
        <v>656.56852139102932</v>
      </c>
      <c r="I189">
        <f t="shared" si="26"/>
        <v>40.736761814015914</v>
      </c>
      <c r="J189">
        <f t="shared" si="21"/>
        <v>6.2011646325895537E-9</v>
      </c>
      <c r="K189">
        <f t="shared" si="27"/>
        <v>804.14596824243119</v>
      </c>
      <c r="L189">
        <f t="shared" si="22"/>
        <v>18.789103593821324</v>
      </c>
      <c r="M189">
        <f t="shared" si="28"/>
        <v>353.03041385934938</v>
      </c>
    </row>
    <row r="190" spans="1:13" x14ac:dyDescent="0.25">
      <c r="A190" s="9">
        <v>950.89999999999202</v>
      </c>
      <c r="B190" s="10">
        <v>988</v>
      </c>
      <c r="C190">
        <f t="shared" si="23"/>
        <v>128.96893749824267</v>
      </c>
      <c r="D190">
        <f t="shared" si="24"/>
        <v>287.70000000000789</v>
      </c>
      <c r="E190">
        <f t="shared" si="25"/>
        <v>859.03106250175733</v>
      </c>
      <c r="F190">
        <f t="shared" si="26"/>
        <v>1.9057432835597316E-2</v>
      </c>
      <c r="G190">
        <f t="shared" si="26"/>
        <v>97.104550182197258</v>
      </c>
      <c r="H190">
        <f t="shared" si="26"/>
        <v>683.10990923536485</v>
      </c>
      <c r="I190">
        <f t="shared" si="26"/>
        <v>45.539582440612172</v>
      </c>
      <c r="J190">
        <f t="shared" si="21"/>
        <v>9.5537826951726245E-9</v>
      </c>
      <c r="K190">
        <f t="shared" si="27"/>
        <v>825.77309930056367</v>
      </c>
      <c r="L190">
        <f t="shared" si="22"/>
        <v>33.257963201193661</v>
      </c>
      <c r="M190">
        <f t="shared" si="28"/>
        <v>1106.0921162919517</v>
      </c>
    </row>
    <row r="191" spans="1:13" x14ac:dyDescent="0.25">
      <c r="A191" s="9">
        <v>950.94999999999197</v>
      </c>
      <c r="B191" s="10">
        <v>986</v>
      </c>
      <c r="C191">
        <f t="shared" si="23"/>
        <v>128.87294683273808</v>
      </c>
      <c r="D191">
        <f t="shared" si="24"/>
        <v>287.65000000000794</v>
      </c>
      <c r="E191">
        <f t="shared" si="25"/>
        <v>857.12705316726192</v>
      </c>
      <c r="F191">
        <f t="shared" si="26"/>
        <v>1.4610649063917567E-2</v>
      </c>
      <c r="G191">
        <f t="shared" si="26"/>
        <v>87.90761844568334</v>
      </c>
      <c r="H191">
        <f t="shared" si="26"/>
        <v>707.7575278466029</v>
      </c>
      <c r="I191">
        <f t="shared" si="26"/>
        <v>50.696148747087278</v>
      </c>
      <c r="J191">
        <f t="shared" si="21"/>
        <v>1.4657531629268326E-8</v>
      </c>
      <c r="K191">
        <f t="shared" si="27"/>
        <v>846.37590570309499</v>
      </c>
      <c r="L191">
        <f t="shared" si="22"/>
        <v>10.751147464166934</v>
      </c>
      <c r="M191">
        <f t="shared" si="28"/>
        <v>115.58717179626309</v>
      </c>
    </row>
    <row r="192" spans="1:13" x14ac:dyDescent="0.25">
      <c r="A192" s="9">
        <v>950.99999999999204</v>
      </c>
      <c r="B192" s="10">
        <v>963</v>
      </c>
      <c r="C192">
        <f t="shared" si="23"/>
        <v>128.77695616723349</v>
      </c>
      <c r="D192">
        <f t="shared" si="24"/>
        <v>287.60000000000787</v>
      </c>
      <c r="E192">
        <f t="shared" si="25"/>
        <v>834.22304383276651</v>
      </c>
      <c r="F192">
        <f t="shared" si="26"/>
        <v>1.1154702830489138E-2</v>
      </c>
      <c r="G192">
        <f t="shared" si="26"/>
        <v>79.249554942530253</v>
      </c>
      <c r="H192">
        <f t="shared" si="26"/>
        <v>730.2335679723908</v>
      </c>
      <c r="I192">
        <f t="shared" si="26"/>
        <v>56.201030173526085</v>
      </c>
      <c r="J192">
        <f t="shared" si="21"/>
        <v>2.2393898473911231E-8</v>
      </c>
      <c r="K192">
        <f t="shared" si="27"/>
        <v>865.69530781367155</v>
      </c>
      <c r="L192">
        <f t="shared" si="22"/>
        <v>-31.472263980905041</v>
      </c>
      <c r="M192">
        <f t="shared" si="28"/>
        <v>990.50340008377282</v>
      </c>
    </row>
    <row r="193" spans="1:13" x14ac:dyDescent="0.25">
      <c r="A193" s="9">
        <v>951.049999999992</v>
      </c>
      <c r="B193" s="10">
        <v>1004</v>
      </c>
      <c r="C193">
        <f t="shared" si="23"/>
        <v>128.68096550172891</v>
      </c>
      <c r="D193">
        <f t="shared" si="24"/>
        <v>287.55000000000791</v>
      </c>
      <c r="E193">
        <f t="shared" si="25"/>
        <v>875.31903449827109</v>
      </c>
      <c r="F193">
        <f t="shared" si="26"/>
        <v>8.4806645267622976E-3</v>
      </c>
      <c r="G193">
        <f t="shared" si="26"/>
        <v>71.146007391396211</v>
      </c>
      <c r="H193">
        <f t="shared" si="26"/>
        <v>750.27845012334922</v>
      </c>
      <c r="I193">
        <f t="shared" si="26"/>
        <v>62.043596968337162</v>
      </c>
      <c r="J193">
        <f t="shared" si="21"/>
        <v>3.407077038231026E-8</v>
      </c>
      <c r="K193">
        <f t="shared" si="27"/>
        <v>883.47653518168022</v>
      </c>
      <c r="L193">
        <f t="shared" si="22"/>
        <v>-8.1575006834091255</v>
      </c>
      <c r="M193">
        <f t="shared" si="28"/>
        <v>66.544817399820346</v>
      </c>
    </row>
    <row r="194" spans="1:13" x14ac:dyDescent="0.25">
      <c r="A194" s="9">
        <v>951.09999999999195</v>
      </c>
      <c r="B194" s="10">
        <v>966</v>
      </c>
      <c r="C194">
        <f t="shared" si="23"/>
        <v>128.58497483622432</v>
      </c>
      <c r="D194">
        <f t="shared" si="24"/>
        <v>287.50000000000796</v>
      </c>
      <c r="E194">
        <f t="shared" si="25"/>
        <v>837.41502516377568</v>
      </c>
      <c r="F194">
        <f t="shared" si="26"/>
        <v>6.4207409286471465E-3</v>
      </c>
      <c r="G194">
        <f t="shared" si="26"/>
        <v>63.604467069503769</v>
      </c>
      <c r="H194">
        <f t="shared" si="26"/>
        <v>767.65580056436499</v>
      </c>
      <c r="I194">
        <f t="shared" si="26"/>
        <v>68.207643201557559</v>
      </c>
      <c r="J194">
        <f t="shared" si="21"/>
        <v>5.1619950773058621E-8</v>
      </c>
      <c r="K194">
        <f t="shared" si="27"/>
        <v>899.47433162797495</v>
      </c>
      <c r="L194">
        <f t="shared" si="22"/>
        <v>-62.059306464199267</v>
      </c>
      <c r="M194">
        <f t="shared" si="28"/>
        <v>3851.357518817405</v>
      </c>
    </row>
    <row r="195" spans="1:13" x14ac:dyDescent="0.25">
      <c r="A195" s="9">
        <v>951.14999999999202</v>
      </c>
      <c r="B195" s="10">
        <v>1063</v>
      </c>
      <c r="C195">
        <f t="shared" si="23"/>
        <v>128.4889841707195</v>
      </c>
      <c r="D195">
        <f t="shared" si="24"/>
        <v>287.45000000000789</v>
      </c>
      <c r="E195">
        <f t="shared" si="25"/>
        <v>934.5110158292805</v>
      </c>
      <c r="F195">
        <f t="shared" si="26"/>
        <v>4.8408741636939067E-3</v>
      </c>
      <c r="G195">
        <f t="shared" si="26"/>
        <v>56.624983282184672</v>
      </c>
      <c r="H195">
        <f t="shared" si="26"/>
        <v>782.15708374846679</v>
      </c>
      <c r="I195">
        <f t="shared" si="26"/>
        <v>74.671092024933145</v>
      </c>
      <c r="J195">
        <f t="shared" si="21"/>
        <v>7.7881911521270922E-8</v>
      </c>
      <c r="K195">
        <f t="shared" si="27"/>
        <v>913.45800000763029</v>
      </c>
      <c r="L195">
        <f t="shared" si="22"/>
        <v>21.053015821650206</v>
      </c>
      <c r="M195">
        <f t="shared" si="28"/>
        <v>443.22947518665387</v>
      </c>
    </row>
    <row r="196" spans="1:13" x14ac:dyDescent="0.25">
      <c r="A196" s="9">
        <v>951.19999999999197</v>
      </c>
      <c r="B196" s="10">
        <v>1057</v>
      </c>
      <c r="C196">
        <f t="shared" si="23"/>
        <v>128.39299350521492</v>
      </c>
      <c r="D196">
        <f t="shared" si="24"/>
        <v>287.40000000000794</v>
      </c>
      <c r="E196">
        <f t="shared" si="25"/>
        <v>928.60700649478508</v>
      </c>
      <c r="F196">
        <f t="shared" si="26"/>
        <v>3.634509629947449E-3</v>
      </c>
      <c r="G196">
        <f t="shared" si="26"/>
        <v>50.200950401761517</v>
      </c>
      <c r="H196">
        <f t="shared" si="26"/>
        <v>793.60576446789401</v>
      </c>
      <c r="I196">
        <f t="shared" si="26"/>
        <v>81.405799449847677</v>
      </c>
      <c r="J196">
        <f t="shared" si="21"/>
        <v>1.1701431703791546E-7</v>
      </c>
      <c r="K196">
        <f t="shared" si="27"/>
        <v>925.21614894614754</v>
      </c>
      <c r="L196">
        <f t="shared" si="22"/>
        <v>3.3908575486375412</v>
      </c>
      <c r="M196">
        <f t="shared" si="28"/>
        <v>11.497914915152196</v>
      </c>
    </row>
    <row r="197" spans="1:13" x14ac:dyDescent="0.25">
      <c r="A197" s="9">
        <v>951.24999999999204</v>
      </c>
      <c r="B197" s="10">
        <v>1101</v>
      </c>
      <c r="C197">
        <f t="shared" si="23"/>
        <v>128.29700283971033</v>
      </c>
      <c r="D197">
        <f t="shared" si="24"/>
        <v>287.35000000000787</v>
      </c>
      <c r="E197">
        <f t="shared" si="25"/>
        <v>972.70299716028967</v>
      </c>
      <c r="F197">
        <f t="shared" si="26"/>
        <v>2.7173854022120546E-3</v>
      </c>
      <c r="G197">
        <f t="shared" si="26"/>
        <v>44.319941194397977</v>
      </c>
      <c r="H197">
        <f t="shared" si="26"/>
        <v>801.8608836683328</v>
      </c>
      <c r="I197">
        <f t="shared" si="26"/>
        <v>88.377471551219656</v>
      </c>
      <c r="J197">
        <f t="shared" si="21"/>
        <v>1.7507526237471599E-7</v>
      </c>
      <c r="K197">
        <f t="shared" si="27"/>
        <v>934.56101397442785</v>
      </c>
      <c r="L197">
        <f t="shared" si="22"/>
        <v>38.141983185861818</v>
      </c>
      <c r="M197">
        <f t="shared" si="28"/>
        <v>1454.8108813505658</v>
      </c>
    </row>
    <row r="198" spans="1:13" x14ac:dyDescent="0.25">
      <c r="A198" s="9">
        <v>951.299999999992</v>
      </c>
      <c r="B198" s="10">
        <v>1094</v>
      </c>
      <c r="C198">
        <f t="shared" si="23"/>
        <v>128.20101217420574</v>
      </c>
      <c r="D198">
        <f t="shared" si="24"/>
        <v>287.30000000000791</v>
      </c>
      <c r="E198">
        <f t="shared" si="25"/>
        <v>965.79898782579426</v>
      </c>
      <c r="F198">
        <f t="shared" si="26"/>
        <v>2.0232056816763284E-3</v>
      </c>
      <c r="G198">
        <f t="shared" si="26"/>
        <v>38.964561708101385</v>
      </c>
      <c r="H198">
        <f t="shared" si="26"/>
        <v>806.81994669478718</v>
      </c>
      <c r="I198">
        <f t="shared" si="26"/>
        <v>95.545707986805027</v>
      </c>
      <c r="J198">
        <f t="shared" si="21"/>
        <v>2.6085186932364982E-7</v>
      </c>
      <c r="K198">
        <f t="shared" si="27"/>
        <v>941.33223985622715</v>
      </c>
      <c r="L198">
        <f t="shared" si="22"/>
        <v>24.466747969567109</v>
      </c>
      <c r="M198">
        <f t="shared" si="28"/>
        <v>598.62175620631626</v>
      </c>
    </row>
    <row r="199" spans="1:13" x14ac:dyDescent="0.25">
      <c r="A199" s="9">
        <v>951.34999999999104</v>
      </c>
      <c r="B199" s="10">
        <v>1042</v>
      </c>
      <c r="C199">
        <f t="shared" si="23"/>
        <v>128.10502150870298</v>
      </c>
      <c r="D199">
        <f t="shared" si="24"/>
        <v>287.25000000000887</v>
      </c>
      <c r="E199">
        <f t="shared" si="25"/>
        <v>913.89497849129702</v>
      </c>
      <c r="F199">
        <f t="shared" si="26"/>
        <v>1.5000723900224758E-3</v>
      </c>
      <c r="G199">
        <f t="shared" si="26"/>
        <v>34.113305154991821</v>
      </c>
      <c r="H199">
        <f t="shared" si="26"/>
        <v>808.42104124081015</v>
      </c>
      <c r="I199">
        <f t="shared" si="26"/>
        <v>102.86418206448069</v>
      </c>
      <c r="J199">
        <f t="shared" si="21"/>
        <v>3.8703167056488904E-7</v>
      </c>
      <c r="K199">
        <f t="shared" si="27"/>
        <v>945.40002891970437</v>
      </c>
      <c r="L199">
        <f t="shared" si="22"/>
        <v>-31.505050428407344</v>
      </c>
      <c r="M199">
        <f t="shared" si="28"/>
        <v>992.56820249648979</v>
      </c>
    </row>
    <row r="200" spans="1:13" x14ac:dyDescent="0.25">
      <c r="A200" s="9">
        <v>951.399999999991</v>
      </c>
      <c r="B200" s="10">
        <v>1061</v>
      </c>
      <c r="C200">
        <f t="shared" si="23"/>
        <v>128.00903084319839</v>
      </c>
      <c r="D200">
        <f t="shared" si="24"/>
        <v>287.20000000000891</v>
      </c>
      <c r="E200">
        <f t="shared" si="25"/>
        <v>932.99096915680161</v>
      </c>
      <c r="F200">
        <f t="shared" si="26"/>
        <v>1.1075613271368996E-3</v>
      </c>
      <c r="G200">
        <f t="shared" si="26"/>
        <v>29.741384844715753</v>
      </c>
      <c r="H200">
        <f t="shared" si="26"/>
        <v>806.64412381541604</v>
      </c>
      <c r="I200">
        <f t="shared" si="26"/>
        <v>110.28096433812796</v>
      </c>
      <c r="J200">
        <f t="shared" si="21"/>
        <v>5.7185041350829673E-7</v>
      </c>
      <c r="K200">
        <f t="shared" si="27"/>
        <v>946.66758113143726</v>
      </c>
      <c r="L200">
        <f t="shared" si="22"/>
        <v>-13.676611974635648</v>
      </c>
      <c r="M200">
        <f t="shared" si="28"/>
        <v>187.04971510474721</v>
      </c>
    </row>
    <row r="201" spans="1:13" x14ac:dyDescent="0.25">
      <c r="A201" s="9">
        <v>951.44999999999095</v>
      </c>
      <c r="B201" s="10">
        <v>1077</v>
      </c>
      <c r="C201">
        <f t="shared" si="23"/>
        <v>127.9130401776938</v>
      </c>
      <c r="D201">
        <f t="shared" si="24"/>
        <v>287.15000000000896</v>
      </c>
      <c r="E201">
        <f t="shared" si="25"/>
        <v>949.0869598223062</v>
      </c>
      <c r="F201">
        <f t="shared" si="26"/>
        <v>8.1434180858089213E-4</v>
      </c>
      <c r="G201">
        <f t="shared" si="26"/>
        <v>25.821529167980518</v>
      </c>
      <c r="H201">
        <f t="shared" si="26"/>
        <v>801.51143735590142</v>
      </c>
      <c r="I201">
        <f t="shared" si="26"/>
        <v>117.73899293886909</v>
      </c>
      <c r="J201">
        <f t="shared" si="21"/>
        <v>8.4139854796166099E-7</v>
      </c>
      <c r="K201">
        <f t="shared" si="27"/>
        <v>945.07277464595813</v>
      </c>
      <c r="L201">
        <f t="shared" si="22"/>
        <v>4.0141851763480645</v>
      </c>
      <c r="M201">
        <f t="shared" si="28"/>
        <v>16.113682630012541</v>
      </c>
    </row>
    <row r="202" spans="1:13" x14ac:dyDescent="0.25">
      <c r="A202" s="9">
        <v>951.49999999999102</v>
      </c>
      <c r="B202" s="10">
        <v>1067</v>
      </c>
      <c r="C202">
        <f t="shared" si="23"/>
        <v>127.81704951218899</v>
      </c>
      <c r="D202">
        <f t="shared" si="24"/>
        <v>287.10000000000889</v>
      </c>
      <c r="E202">
        <f t="shared" si="25"/>
        <v>939.18295048781101</v>
      </c>
      <c r="F202">
        <f t="shared" si="26"/>
        <v>5.9625092406052861E-4</v>
      </c>
      <c r="G202">
        <f t="shared" si="26"/>
        <v>22.324724743638296</v>
      </c>
      <c r="H202">
        <f t="shared" si="26"/>
        <v>793.08704782238397</v>
      </c>
      <c r="I202">
        <f t="shared" si="26"/>
        <v>125.17668966501127</v>
      </c>
      <c r="J202">
        <f t="shared" si="21"/>
        <v>1.2328335954955254E-6</v>
      </c>
      <c r="K202">
        <f t="shared" si="27"/>
        <v>940.58905971479123</v>
      </c>
      <c r="L202">
        <f t="shared" si="22"/>
        <v>-1.4061092269802202</v>
      </c>
      <c r="M202">
        <f t="shared" si="28"/>
        <v>1.9771431581989125</v>
      </c>
    </row>
    <row r="203" spans="1:13" x14ac:dyDescent="0.25">
      <c r="A203" s="9">
        <v>951.54999999999097</v>
      </c>
      <c r="B203" s="10">
        <v>1111</v>
      </c>
      <c r="C203">
        <f t="shared" si="23"/>
        <v>127.72105884668463</v>
      </c>
      <c r="D203">
        <f t="shared" si="24"/>
        <v>287.05000000000894</v>
      </c>
      <c r="E203">
        <f t="shared" si="25"/>
        <v>983.27894115331537</v>
      </c>
      <c r="F203">
        <f t="shared" si="26"/>
        <v>4.3474518609711385E-4</v>
      </c>
      <c r="G203">
        <f t="shared" si="26"/>
        <v>19.220897008518172</v>
      </c>
      <c r="H203">
        <f t="shared" si="26"/>
        <v>781.4755132711565</v>
      </c>
      <c r="I203">
        <f t="shared" si="26"/>
        <v>132.52871637560423</v>
      </c>
      <c r="J203">
        <f t="shared" si="21"/>
        <v>1.7988317602933068E-6</v>
      </c>
      <c r="K203">
        <f t="shared" si="27"/>
        <v>933.22556319929674</v>
      </c>
      <c r="L203">
        <f t="shared" si="22"/>
        <v>50.053377954018629</v>
      </c>
      <c r="M203">
        <f t="shared" si="28"/>
        <v>2505.3406446078379</v>
      </c>
    </row>
    <row r="204" spans="1:13" x14ac:dyDescent="0.25">
      <c r="A204" s="9">
        <v>951.59999999999104</v>
      </c>
      <c r="B204" s="10">
        <v>1062</v>
      </c>
      <c r="C204">
        <f t="shared" si="23"/>
        <v>127.62506818117981</v>
      </c>
      <c r="D204">
        <f t="shared" si="24"/>
        <v>287.00000000000887</v>
      </c>
      <c r="E204">
        <f t="shared" si="25"/>
        <v>934.37493181882019</v>
      </c>
      <c r="F204">
        <f t="shared" si="26"/>
        <v>3.1566314723621702E-4</v>
      </c>
      <c r="G204">
        <f t="shared" si="26"/>
        <v>16.479520618955199</v>
      </c>
      <c r="H204">
        <f t="shared" si="26"/>
        <v>766.81972406174191</v>
      </c>
      <c r="I204">
        <f t="shared" ref="I204:J263" si="29">I$5*EXP(-(($D204-I$6)^2)/(2*I$7^2))</f>
        <v>139.72686162808856</v>
      </c>
      <c r="J204">
        <f t="shared" si="29"/>
        <v>2.6137257523540639E-6</v>
      </c>
      <c r="K204">
        <f t="shared" si="27"/>
        <v>923.02642458565867</v>
      </c>
      <c r="L204">
        <f t="shared" ref="L204:L262" si="30">E204-K204</f>
        <v>11.348507233161513</v>
      </c>
      <c r="M204">
        <f t="shared" si="28"/>
        <v>128.78861642111917</v>
      </c>
    </row>
    <row r="205" spans="1:13" x14ac:dyDescent="0.25">
      <c r="A205" s="9">
        <v>951.649999999991</v>
      </c>
      <c r="B205" s="10">
        <v>1071</v>
      </c>
      <c r="C205">
        <f t="shared" ref="C205:C262" si="31">$P$12*A205+$Q$12</f>
        <v>127.52907751567523</v>
      </c>
      <c r="D205">
        <f t="shared" ref="D205:D262" si="32">$E$2-A205-$N$5</f>
        <v>286.95000000000891</v>
      </c>
      <c r="E205">
        <f t="shared" ref="E205:E262" si="33">B205-C205</f>
        <v>943.47092248432477</v>
      </c>
      <c r="F205">
        <f t="shared" ref="F205:I263" si="34">F$5*EXP(-(($D205-F$6)^2)/(2*F$7^2))</f>
        <v>2.2824242158388101E-4</v>
      </c>
      <c r="G205">
        <f t="shared" si="34"/>
        <v>14.070154956039435</v>
      </c>
      <c r="H205">
        <f t="shared" si="34"/>
        <v>749.29797656906942</v>
      </c>
      <c r="I205">
        <f t="shared" si="34"/>
        <v>146.70104292643418</v>
      </c>
      <c r="J205">
        <f t="shared" si="29"/>
        <v>3.7819246393396736E-6</v>
      </c>
      <c r="K205">
        <f t="shared" ref="K205:K262" si="35">F205+G205+H205+I205+J205</f>
        <v>910.06940647588931</v>
      </c>
      <c r="L205">
        <f t="shared" si="30"/>
        <v>33.401516008435465</v>
      </c>
      <c r="M205">
        <f t="shared" ref="M205:M262" si="36">(L205)^2</f>
        <v>1115.6612716617706</v>
      </c>
    </row>
    <row r="206" spans="1:13" x14ac:dyDescent="0.25">
      <c r="A206" s="9">
        <v>951.69999999999095</v>
      </c>
      <c r="B206" s="10">
        <v>1037</v>
      </c>
      <c r="C206">
        <f t="shared" si="31"/>
        <v>127.43308685017064</v>
      </c>
      <c r="D206">
        <f t="shared" si="32"/>
        <v>286.90000000000896</v>
      </c>
      <c r="E206">
        <f t="shared" si="33"/>
        <v>909.56691314982936</v>
      </c>
      <c r="F206">
        <f t="shared" si="34"/>
        <v>1.6434338742404779E-4</v>
      </c>
      <c r="G206">
        <f t="shared" si="34"/>
        <v>11.962902699321395</v>
      </c>
      <c r="H206">
        <f t="shared" si="34"/>
        <v>729.12036417431159</v>
      </c>
      <c r="I206">
        <f t="shared" si="34"/>
        <v>153.38040558873709</v>
      </c>
      <c r="J206">
        <f t="shared" si="29"/>
        <v>5.4494052787155842E-6</v>
      </c>
      <c r="K206">
        <f t="shared" si="35"/>
        <v>894.46384225516283</v>
      </c>
      <c r="L206">
        <f t="shared" si="30"/>
        <v>15.10307089466653</v>
      </c>
      <c r="M206">
        <f t="shared" si="36"/>
        <v>228.10275044932325</v>
      </c>
    </row>
    <row r="207" spans="1:13" x14ac:dyDescent="0.25">
      <c r="A207" s="9">
        <v>951.74999999999102</v>
      </c>
      <c r="B207" s="10">
        <v>990</v>
      </c>
      <c r="C207">
        <f t="shared" si="31"/>
        <v>127.33709618466605</v>
      </c>
      <c r="D207">
        <f t="shared" si="32"/>
        <v>286.85000000000889</v>
      </c>
      <c r="E207">
        <f t="shared" si="33"/>
        <v>862.66290381533395</v>
      </c>
      <c r="F207">
        <f t="shared" si="34"/>
        <v>1.1783966142981753E-4</v>
      </c>
      <c r="G207">
        <f t="shared" si="34"/>
        <v>10.128791799493351</v>
      </c>
      <c r="H207">
        <f t="shared" si="34"/>
        <v>706.5245876339319</v>
      </c>
      <c r="I207">
        <f t="shared" si="34"/>
        <v>159.69449527866274</v>
      </c>
      <c r="J207">
        <f t="shared" si="29"/>
        <v>7.8193153667491429E-6</v>
      </c>
      <c r="K207">
        <f t="shared" si="35"/>
        <v>876.34800037106481</v>
      </c>
      <c r="L207">
        <f t="shared" si="30"/>
        <v>-13.685096555730865</v>
      </c>
      <c r="M207">
        <f t="shared" si="36"/>
        <v>187.28186773967678</v>
      </c>
    </row>
    <row r="208" spans="1:13" x14ac:dyDescent="0.25">
      <c r="A208" s="9">
        <v>951.79999999999097</v>
      </c>
      <c r="B208" s="10">
        <v>1044</v>
      </c>
      <c r="C208">
        <f t="shared" si="31"/>
        <v>127.24110551916147</v>
      </c>
      <c r="D208">
        <f t="shared" si="32"/>
        <v>286.80000000000894</v>
      </c>
      <c r="E208">
        <f t="shared" si="33"/>
        <v>916.75889448083853</v>
      </c>
      <c r="F208">
        <f t="shared" si="34"/>
        <v>8.4142250085241993E-5</v>
      </c>
      <c r="G208">
        <f t="shared" si="34"/>
        <v>8.5400831990329991</v>
      </c>
      <c r="H208">
        <f t="shared" si="34"/>
        <v>681.77130154284225</v>
      </c>
      <c r="I208">
        <f t="shared" si="34"/>
        <v>165.57447785151518</v>
      </c>
      <c r="J208">
        <f t="shared" si="29"/>
        <v>1.1173049796269899E-5</v>
      </c>
      <c r="K208">
        <f t="shared" si="35"/>
        <v>855.88595790869033</v>
      </c>
      <c r="L208">
        <f t="shared" si="30"/>
        <v>60.872936572148205</v>
      </c>
      <c r="M208">
        <f t="shared" si="36"/>
        <v>3705.5144069167786</v>
      </c>
    </row>
    <row r="209" spans="1:13" x14ac:dyDescent="0.25">
      <c r="A209" s="9">
        <v>951.84999999999104</v>
      </c>
      <c r="B209" s="10">
        <v>848</v>
      </c>
      <c r="C209">
        <f t="shared" si="31"/>
        <v>127.14511485365665</v>
      </c>
      <c r="D209">
        <f t="shared" si="32"/>
        <v>286.75000000000887</v>
      </c>
      <c r="E209">
        <f t="shared" si="33"/>
        <v>720.85488514634335</v>
      </c>
      <c r="F209">
        <f t="shared" si="34"/>
        <v>5.9830156756178779E-5</v>
      </c>
      <c r="G209">
        <f t="shared" si="34"/>
        <v>7.1705083018863363</v>
      </c>
      <c r="H209">
        <f t="shared" si="34"/>
        <v>655.13912405299482</v>
      </c>
      <c r="I209">
        <f t="shared" si="34"/>
        <v>170.95437750069223</v>
      </c>
      <c r="J209">
        <f t="shared" si="29"/>
        <v>1.5898572186285693E-5</v>
      </c>
      <c r="K209">
        <f t="shared" si="35"/>
        <v>833.26408558430228</v>
      </c>
      <c r="L209">
        <f t="shared" si="30"/>
        <v>-112.40920043795893</v>
      </c>
      <c r="M209">
        <f t="shared" si="36"/>
        <v>12635.828343101226</v>
      </c>
    </row>
    <row r="210" spans="1:13" x14ac:dyDescent="0.25">
      <c r="A210" s="9">
        <v>951.899999999991</v>
      </c>
      <c r="B210" s="10">
        <v>897</v>
      </c>
      <c r="C210">
        <f t="shared" si="31"/>
        <v>127.04912418815206</v>
      </c>
      <c r="D210">
        <f t="shared" si="32"/>
        <v>286.70000000000891</v>
      </c>
      <c r="E210">
        <f t="shared" si="33"/>
        <v>769.95087581184794</v>
      </c>
      <c r="F210">
        <f t="shared" si="34"/>
        <v>4.236522757482537E-5</v>
      </c>
      <c r="G210">
        <f t="shared" si="34"/>
        <v>5.9954414757425347</v>
      </c>
      <c r="H210">
        <f t="shared" si="34"/>
        <v>626.91944300304328</v>
      </c>
      <c r="I210">
        <f t="shared" si="34"/>
        <v>175.77230239080171</v>
      </c>
      <c r="J210">
        <f t="shared" si="29"/>
        <v>2.2528272755384331E-5</v>
      </c>
      <c r="K210">
        <f t="shared" si="35"/>
        <v>808.68725176308783</v>
      </c>
      <c r="L210">
        <f t="shared" si="30"/>
        <v>-38.736375951239893</v>
      </c>
      <c r="M210">
        <f t="shared" si="36"/>
        <v>1500.5068218357962</v>
      </c>
    </row>
    <row r="211" spans="1:13" x14ac:dyDescent="0.25">
      <c r="A211" s="9">
        <v>951.94999999999095</v>
      </c>
      <c r="B211" s="10">
        <v>861</v>
      </c>
      <c r="C211">
        <f t="shared" si="31"/>
        <v>126.95313352264748</v>
      </c>
      <c r="D211">
        <f t="shared" si="32"/>
        <v>286.65000000000896</v>
      </c>
      <c r="E211">
        <f t="shared" si="33"/>
        <v>734.04686647735252</v>
      </c>
      <c r="F211">
        <f t="shared" si="34"/>
        <v>2.9873240164566996E-5</v>
      </c>
      <c r="G211">
        <f t="shared" si="34"/>
        <v>4.9920137945553265</v>
      </c>
      <c r="H211">
        <f t="shared" si="34"/>
        <v>597.41115305805056</v>
      </c>
      <c r="I211">
        <f t="shared" si="34"/>
        <v>179.9716261375207</v>
      </c>
      <c r="J211">
        <f t="shared" si="29"/>
        <v>3.1789306368709465E-5</v>
      </c>
      <c r="K211">
        <f t="shared" si="35"/>
        <v>782.37485465267321</v>
      </c>
      <c r="L211">
        <f t="shared" si="30"/>
        <v>-48.327988175320684</v>
      </c>
      <c r="M211">
        <f t="shared" si="36"/>
        <v>2335.5944410739357</v>
      </c>
    </row>
    <row r="212" spans="1:13" x14ac:dyDescent="0.25">
      <c r="A212" s="9">
        <v>951.99999999999102</v>
      </c>
      <c r="B212" s="10">
        <v>886</v>
      </c>
      <c r="C212">
        <f t="shared" si="31"/>
        <v>126.85714285714289</v>
      </c>
      <c r="D212">
        <f t="shared" si="32"/>
        <v>286.60000000000889</v>
      </c>
      <c r="E212">
        <f t="shared" si="33"/>
        <v>759.14285714285711</v>
      </c>
      <c r="F212">
        <f t="shared" si="34"/>
        <v>2.0976764418664412E-5</v>
      </c>
      <c r="G212">
        <f t="shared" si="34"/>
        <v>4.139174818962247</v>
      </c>
      <c r="H212">
        <f t="shared" si="34"/>
        <v>566.91545545826932</v>
      </c>
      <c r="I212">
        <f t="shared" si="34"/>
        <v>183.50209370801002</v>
      </c>
      <c r="J212">
        <f t="shared" si="29"/>
        <v>4.4670168624702022E-5</v>
      </c>
      <c r="K212">
        <f t="shared" si="35"/>
        <v>754.55678963217463</v>
      </c>
      <c r="L212">
        <f t="shared" si="30"/>
        <v>4.5860675106824829</v>
      </c>
      <c r="M212">
        <f t="shared" si="36"/>
        <v>21.032015212537424</v>
      </c>
    </row>
    <row r="213" spans="1:13" x14ac:dyDescent="0.25">
      <c r="A213" s="9">
        <v>952.04999999999097</v>
      </c>
      <c r="B213" s="10">
        <v>825</v>
      </c>
      <c r="C213">
        <f t="shared" si="31"/>
        <v>126.7611521916383</v>
      </c>
      <c r="D213">
        <f t="shared" si="32"/>
        <v>286.55000000000894</v>
      </c>
      <c r="E213">
        <f t="shared" si="33"/>
        <v>698.2388478083617</v>
      </c>
      <c r="F213">
        <f t="shared" si="34"/>
        <v>1.4668241616278453E-5</v>
      </c>
      <c r="G213">
        <f t="shared" si="34"/>
        <v>3.4177095000644924</v>
      </c>
      <c r="H213">
        <f t="shared" si="34"/>
        <v>535.73084479608872</v>
      </c>
      <c r="I213">
        <f t="shared" si="34"/>
        <v>186.3208215998404</v>
      </c>
      <c r="J213">
        <f t="shared" si="29"/>
        <v>6.2508275220446332E-5</v>
      </c>
      <c r="K213">
        <f t="shared" si="35"/>
        <v>725.46945307251042</v>
      </c>
      <c r="L213">
        <f t="shared" si="30"/>
        <v>-27.230605264148721</v>
      </c>
      <c r="M213">
        <f t="shared" si="36"/>
        <v>741.50586305188403</v>
      </c>
    </row>
    <row r="214" spans="1:13" x14ac:dyDescent="0.25">
      <c r="A214" s="9">
        <v>952.09999999999104</v>
      </c>
      <c r="B214" s="10">
        <v>825</v>
      </c>
      <c r="C214">
        <f t="shared" si="31"/>
        <v>126.66516152613349</v>
      </c>
      <c r="D214">
        <f t="shared" si="32"/>
        <v>286.50000000000887</v>
      </c>
      <c r="E214">
        <f t="shared" si="33"/>
        <v>698.33483847386651</v>
      </c>
      <c r="F214">
        <f t="shared" si="34"/>
        <v>1.0214120875430783E-5</v>
      </c>
      <c r="G214">
        <f t="shared" si="34"/>
        <v>2.8102173170649496</v>
      </c>
      <c r="H214">
        <f t="shared" si="34"/>
        <v>504.14839632100092</v>
      </c>
      <c r="I214">
        <f t="shared" si="34"/>
        <v>188.39316449273997</v>
      </c>
      <c r="J214">
        <f t="shared" si="29"/>
        <v>8.7104546338957579E-5</v>
      </c>
      <c r="K214">
        <f t="shared" si="35"/>
        <v>695.35187544947303</v>
      </c>
      <c r="L214">
        <f t="shared" si="30"/>
        <v>2.9829630243934844</v>
      </c>
      <c r="M214">
        <f t="shared" si="36"/>
        <v>8.8980684048987229</v>
      </c>
    </row>
    <row r="215" spans="1:13" x14ac:dyDescent="0.25">
      <c r="A215" s="9">
        <v>952.149999999991</v>
      </c>
      <c r="B215" s="10">
        <v>814</v>
      </c>
      <c r="C215">
        <f t="shared" si="31"/>
        <v>126.5691708606289</v>
      </c>
      <c r="D215">
        <f t="shared" si="32"/>
        <v>286.45000000000891</v>
      </c>
      <c r="E215">
        <f t="shared" si="33"/>
        <v>687.4308291393711</v>
      </c>
      <c r="F215">
        <f t="shared" si="34"/>
        <v>7.0828381001928303E-6</v>
      </c>
      <c r="G215">
        <f t="shared" si="34"/>
        <v>2.3010605639502213</v>
      </c>
      <c r="H215">
        <f t="shared" si="34"/>
        <v>472.44745318214063</v>
      </c>
      <c r="I215">
        <f t="shared" si="34"/>
        <v>189.69342389534378</v>
      </c>
      <c r="J215">
        <f t="shared" si="29"/>
        <v>1.2087250272099353E-4</v>
      </c>
      <c r="K215">
        <f t="shared" si="35"/>
        <v>664.44206559677548</v>
      </c>
      <c r="L215">
        <f t="shared" si="30"/>
        <v>22.98876354259562</v>
      </c>
      <c r="M215">
        <f t="shared" si="36"/>
        <v>528.48324921737355</v>
      </c>
    </row>
    <row r="216" spans="1:13" x14ac:dyDescent="0.25">
      <c r="A216" s="9">
        <v>952.19999999999095</v>
      </c>
      <c r="B216" s="10">
        <v>783</v>
      </c>
      <c r="C216">
        <f t="shared" si="31"/>
        <v>126.47318019512454</v>
      </c>
      <c r="D216">
        <f t="shared" si="32"/>
        <v>286.40000000000896</v>
      </c>
      <c r="E216">
        <f t="shared" si="33"/>
        <v>656.52681980487546</v>
      </c>
      <c r="F216">
        <f t="shared" si="34"/>
        <v>4.8909927637445271E-6</v>
      </c>
      <c r="G216">
        <f t="shared" si="34"/>
        <v>1.8762883284079372</v>
      </c>
      <c r="H216">
        <f t="shared" si="34"/>
        <v>440.89179641668164</v>
      </c>
      <c r="I216">
        <f t="shared" si="34"/>
        <v>190.20537852489062</v>
      </c>
      <c r="J216">
        <f t="shared" si="29"/>
        <v>1.6703119549440885E-4</v>
      </c>
      <c r="K216">
        <f t="shared" si="35"/>
        <v>632.97363519216844</v>
      </c>
      <c r="L216">
        <f t="shared" si="30"/>
        <v>23.553184612707014</v>
      </c>
      <c r="M216">
        <f t="shared" si="36"/>
        <v>554.75250540025843</v>
      </c>
    </row>
    <row r="217" spans="1:13" x14ac:dyDescent="0.25">
      <c r="A217" s="9">
        <v>952.24999999999102</v>
      </c>
      <c r="B217" s="10">
        <v>727</v>
      </c>
      <c r="C217">
        <f t="shared" si="31"/>
        <v>126.37718952961973</v>
      </c>
      <c r="D217">
        <f t="shared" si="32"/>
        <v>286.35000000000889</v>
      </c>
      <c r="E217">
        <f t="shared" si="33"/>
        <v>600.62281047038027</v>
      </c>
      <c r="F217">
        <f t="shared" si="34"/>
        <v>3.3633348667723946E-6</v>
      </c>
      <c r="G217">
        <f t="shared" si="34"/>
        <v>1.5235422008731905</v>
      </c>
      <c r="H217">
        <f t="shared" si="34"/>
        <v>409.72636213091647</v>
      </c>
      <c r="I217">
        <f t="shared" si="34"/>
        <v>189.92262111663479</v>
      </c>
      <c r="J217">
        <f t="shared" si="29"/>
        <v>2.2985346142783788E-4</v>
      </c>
      <c r="K217">
        <f t="shared" si="35"/>
        <v>601.17275866522073</v>
      </c>
      <c r="L217">
        <f t="shared" si="30"/>
        <v>-0.54994819484045365</v>
      </c>
      <c r="M217">
        <f t="shared" si="36"/>
        <v>0.30244301700827358</v>
      </c>
    </row>
    <row r="218" spans="1:13" x14ac:dyDescent="0.25">
      <c r="A218" s="9">
        <v>952.29999999999097</v>
      </c>
      <c r="B218" s="10">
        <v>698</v>
      </c>
      <c r="C218">
        <f t="shared" si="31"/>
        <v>126.28119886411514</v>
      </c>
      <c r="D218">
        <f t="shared" si="32"/>
        <v>286.30000000000894</v>
      </c>
      <c r="E218">
        <f t="shared" si="33"/>
        <v>571.71880113588486</v>
      </c>
      <c r="F218">
        <f t="shared" si="34"/>
        <v>2.3031731158213439E-6</v>
      </c>
      <c r="G218">
        <f t="shared" si="34"/>
        <v>1.2319491532882925</v>
      </c>
      <c r="H218">
        <f t="shared" si="34"/>
        <v>379.174550952554</v>
      </c>
      <c r="I218">
        <f t="shared" si="34"/>
        <v>188.84869188603497</v>
      </c>
      <c r="J218">
        <f t="shared" si="29"/>
        <v>3.1498356267082846E-4</v>
      </c>
      <c r="K218">
        <f t="shared" si="35"/>
        <v>569.25550927861309</v>
      </c>
      <c r="L218">
        <f t="shared" si="30"/>
        <v>2.4632918572717699</v>
      </c>
      <c r="M218">
        <f t="shared" si="36"/>
        <v>6.0678067741014061</v>
      </c>
    </row>
    <row r="219" spans="1:13" x14ac:dyDescent="0.25">
      <c r="A219" s="9">
        <v>952.34999999999104</v>
      </c>
      <c r="B219" s="10">
        <v>725</v>
      </c>
      <c r="C219">
        <f t="shared" si="31"/>
        <v>126.18520819861033</v>
      </c>
      <c r="D219">
        <f t="shared" si="32"/>
        <v>286.25000000000887</v>
      </c>
      <c r="E219">
        <f t="shared" si="33"/>
        <v>598.81479180138967</v>
      </c>
      <c r="F219">
        <f t="shared" si="34"/>
        <v>1.5706030600936629E-6</v>
      </c>
      <c r="G219">
        <f t="shared" si="34"/>
        <v>0.99200637298298255</v>
      </c>
      <c r="H219">
        <f t="shared" si="34"/>
        <v>349.43615522939126</v>
      </c>
      <c r="I219">
        <f t="shared" si="34"/>
        <v>186.99700475708576</v>
      </c>
      <c r="J219">
        <f t="shared" si="29"/>
        <v>4.2984127636069912E-4</v>
      </c>
      <c r="K219">
        <f t="shared" si="35"/>
        <v>537.42559777133943</v>
      </c>
      <c r="L219">
        <f t="shared" si="30"/>
        <v>61.389194030050248</v>
      </c>
      <c r="M219">
        <f t="shared" si="36"/>
        <v>3768.6331436591572</v>
      </c>
    </row>
    <row r="220" spans="1:13" x14ac:dyDescent="0.25">
      <c r="A220" s="9">
        <v>952.399999999991</v>
      </c>
      <c r="B220" s="10">
        <v>671</v>
      </c>
      <c r="C220">
        <f t="shared" si="31"/>
        <v>126.08921753310574</v>
      </c>
      <c r="D220">
        <f t="shared" si="32"/>
        <v>286.20000000000891</v>
      </c>
      <c r="E220">
        <f t="shared" si="33"/>
        <v>544.91078246689426</v>
      </c>
      <c r="F220">
        <f t="shared" si="34"/>
        <v>1.0665707758258786E-6</v>
      </c>
      <c r="G220">
        <f t="shared" si="34"/>
        <v>0.79546215933178799</v>
      </c>
      <c r="H220">
        <f t="shared" si="34"/>
        <v>320.68591033543788</v>
      </c>
      <c r="I220">
        <f t="shared" si="34"/>
        <v>184.3905685060229</v>
      </c>
      <c r="J220">
        <f t="shared" si="29"/>
        <v>5.8413298015385848E-4</v>
      </c>
      <c r="K220">
        <f t="shared" si="35"/>
        <v>505.87252620034349</v>
      </c>
      <c r="L220">
        <f t="shared" si="30"/>
        <v>39.038256266550775</v>
      </c>
      <c r="M220">
        <f t="shared" si="36"/>
        <v>1523.9854523328909</v>
      </c>
    </row>
    <row r="221" spans="1:13" x14ac:dyDescent="0.25">
      <c r="A221" s="9">
        <v>952.44999999999004</v>
      </c>
      <c r="B221" s="10">
        <v>586</v>
      </c>
      <c r="C221">
        <f t="shared" si="31"/>
        <v>125.99322686760297</v>
      </c>
      <c r="D221">
        <f t="shared" si="32"/>
        <v>286.15000000000987</v>
      </c>
      <c r="E221">
        <f t="shared" si="33"/>
        <v>460.00677313239703</v>
      </c>
      <c r="F221">
        <f t="shared" si="34"/>
        <v>7.2126740125421597E-7</v>
      </c>
      <c r="G221">
        <f t="shared" si="34"/>
        <v>0.63519631675316246</v>
      </c>
      <c r="H221">
        <f t="shared" si="34"/>
        <v>293.07265846939879</v>
      </c>
      <c r="I221">
        <f t="shared" si="34"/>
        <v>181.06151092495435</v>
      </c>
      <c r="J221">
        <f t="shared" si="29"/>
        <v>7.9049426048300462E-4</v>
      </c>
      <c r="K221">
        <f t="shared" si="35"/>
        <v>474.77015692663417</v>
      </c>
      <c r="L221">
        <f t="shared" si="30"/>
        <v>-14.763383794237143</v>
      </c>
      <c r="M221">
        <f t="shared" si="36"/>
        <v>217.95750105594391</v>
      </c>
    </row>
    <row r="222" spans="1:13" x14ac:dyDescent="0.25">
      <c r="A222" s="9">
        <v>952.49999999999</v>
      </c>
      <c r="B222" s="10">
        <v>552</v>
      </c>
      <c r="C222">
        <f t="shared" si="31"/>
        <v>125.89723620209861</v>
      </c>
      <c r="D222">
        <f t="shared" si="32"/>
        <v>286.10000000000991</v>
      </c>
      <c r="E222">
        <f t="shared" si="33"/>
        <v>426.10276379790139</v>
      </c>
      <c r="F222">
        <f t="shared" si="34"/>
        <v>4.8572036429650498E-7</v>
      </c>
      <c r="G222">
        <f t="shared" si="34"/>
        <v>0.50510282932788408</v>
      </c>
      <c r="H222">
        <f t="shared" si="34"/>
        <v>266.71909706632636</v>
      </c>
      <c r="I222">
        <f t="shared" si="34"/>
        <v>177.05041976262152</v>
      </c>
      <c r="J222">
        <f t="shared" si="29"/>
        <v>1.0652930620076713E-3</v>
      </c>
      <c r="K222">
        <f t="shared" si="35"/>
        <v>444.27568543705814</v>
      </c>
      <c r="L222">
        <f t="shared" si="30"/>
        <v>-18.172921639156755</v>
      </c>
      <c r="M222">
        <f t="shared" si="36"/>
        <v>330.25508090293181</v>
      </c>
    </row>
    <row r="223" spans="1:13" x14ac:dyDescent="0.25">
      <c r="A223" s="9">
        <v>952.54999999998995</v>
      </c>
      <c r="B223" s="10">
        <v>538</v>
      </c>
      <c r="C223">
        <f t="shared" si="31"/>
        <v>125.80124553659402</v>
      </c>
      <c r="D223">
        <f t="shared" si="32"/>
        <v>286.05000000000996</v>
      </c>
      <c r="E223">
        <f t="shared" si="33"/>
        <v>412.19875446340598</v>
      </c>
      <c r="F223">
        <f t="shared" si="34"/>
        <v>3.2573145846407415E-7</v>
      </c>
      <c r="G223">
        <f t="shared" si="34"/>
        <v>0.39997699666528574</v>
      </c>
      <c r="H223">
        <f t="shared" si="34"/>
        <v>241.72206984918478</v>
      </c>
      <c r="I223">
        <f t="shared" si="34"/>
        <v>172.40551934294339</v>
      </c>
      <c r="J223">
        <f t="shared" si="29"/>
        <v>1.4296273891527531E-3</v>
      </c>
      <c r="K223">
        <f t="shared" si="35"/>
        <v>414.52899614191404</v>
      </c>
      <c r="L223">
        <f t="shared" si="30"/>
        <v>-2.3302416785080595</v>
      </c>
      <c r="M223">
        <f t="shared" si="36"/>
        <v>5.430026280256059</v>
      </c>
    </row>
    <row r="224" spans="1:13" x14ac:dyDescent="0.25">
      <c r="A224" s="9">
        <v>952.59999999999002</v>
      </c>
      <c r="B224" s="10">
        <v>519</v>
      </c>
      <c r="C224">
        <f t="shared" si="31"/>
        <v>125.70525487108921</v>
      </c>
      <c r="D224">
        <f t="shared" si="32"/>
        <v>286.00000000000989</v>
      </c>
      <c r="E224">
        <f t="shared" si="33"/>
        <v>393.29474512891079</v>
      </c>
      <c r="F224">
        <f t="shared" si="34"/>
        <v>2.1752865740435827E-7</v>
      </c>
      <c r="G224">
        <f t="shared" si="34"/>
        <v>0.31540865950190927</v>
      </c>
      <c r="H224">
        <f t="shared" si="34"/>
        <v>218.15334692483705</v>
      </c>
      <c r="I224">
        <f t="shared" si="34"/>
        <v>167.18170620635331</v>
      </c>
      <c r="J224">
        <f t="shared" si="29"/>
        <v>1.9105570260146455E-3</v>
      </c>
      <c r="K224">
        <f t="shared" si="35"/>
        <v>385.65237256524694</v>
      </c>
      <c r="L224">
        <f t="shared" si="30"/>
        <v>7.6423725636638551</v>
      </c>
      <c r="M224">
        <f t="shared" si="36"/>
        <v>58.405858401842046</v>
      </c>
    </row>
    <row r="225" spans="1:13" x14ac:dyDescent="0.25">
      <c r="A225" s="9">
        <v>952.64999999998997</v>
      </c>
      <c r="B225" s="10">
        <v>461</v>
      </c>
      <c r="C225">
        <f t="shared" si="31"/>
        <v>125.60926420558462</v>
      </c>
      <c r="D225">
        <f t="shared" si="32"/>
        <v>285.95000000000994</v>
      </c>
      <c r="E225">
        <f t="shared" si="33"/>
        <v>335.39073579441538</v>
      </c>
      <c r="F225">
        <f t="shared" si="34"/>
        <v>1.4466272401635333E-7</v>
      </c>
      <c r="G225">
        <f t="shared" si="34"/>
        <v>0.24768265478116377</v>
      </c>
      <c r="H225">
        <f t="shared" si="34"/>
        <v>196.06083144196404</v>
      </c>
      <c r="I225">
        <f t="shared" si="34"/>
        <v>161.43947071786016</v>
      </c>
      <c r="J225">
        <f t="shared" si="29"/>
        <v>2.5426145846056576E-3</v>
      </c>
      <c r="K225">
        <f t="shared" si="35"/>
        <v>357.75052757385271</v>
      </c>
      <c r="L225">
        <f t="shared" si="30"/>
        <v>-22.35979177943733</v>
      </c>
      <c r="M225">
        <f t="shared" si="36"/>
        <v>499.96028841979319</v>
      </c>
    </row>
    <row r="226" spans="1:13" x14ac:dyDescent="0.25">
      <c r="A226" s="9">
        <v>952.69999999999004</v>
      </c>
      <c r="B226" s="10">
        <v>456</v>
      </c>
      <c r="C226">
        <f t="shared" si="31"/>
        <v>125.51327354007981</v>
      </c>
      <c r="D226">
        <f t="shared" si="32"/>
        <v>285.90000000000987</v>
      </c>
      <c r="E226">
        <f t="shared" si="33"/>
        <v>330.48672645992019</v>
      </c>
      <c r="F226">
        <f t="shared" si="34"/>
        <v>9.5803236652065005E-8</v>
      </c>
      <c r="G226">
        <f t="shared" si="34"/>
        <v>0.1936872170362833</v>
      </c>
      <c r="H226">
        <f t="shared" si="34"/>
        <v>175.47012419485594</v>
      </c>
      <c r="I226">
        <f t="shared" si="34"/>
        <v>155.24373421524533</v>
      </c>
      <c r="J226">
        <f t="shared" si="29"/>
        <v>3.3696473047737179E-3</v>
      </c>
      <c r="K226">
        <f t="shared" si="35"/>
        <v>330.91091537024556</v>
      </c>
      <c r="L226">
        <f t="shared" si="30"/>
        <v>-0.42418891032536976</v>
      </c>
      <c r="M226">
        <f t="shared" si="36"/>
        <v>0.17993623164302458</v>
      </c>
    </row>
    <row r="227" spans="1:13" x14ac:dyDescent="0.25">
      <c r="A227" s="9">
        <v>952.74999999999</v>
      </c>
      <c r="B227" s="10">
        <v>429</v>
      </c>
      <c r="C227">
        <f t="shared" si="31"/>
        <v>125.41728287457545</v>
      </c>
      <c r="D227">
        <f t="shared" si="32"/>
        <v>285.85000000000991</v>
      </c>
      <c r="E227">
        <f t="shared" si="33"/>
        <v>303.58271712542455</v>
      </c>
      <c r="F227">
        <f t="shared" si="34"/>
        <v>6.3181089185826449E-8</v>
      </c>
      <c r="G227">
        <f t="shared" si="34"/>
        <v>0.15083068658467522</v>
      </c>
      <c r="H227">
        <f t="shared" si="34"/>
        <v>156.38637418719421</v>
      </c>
      <c r="I227">
        <f t="shared" si="34"/>
        <v>148.66263286297129</v>
      </c>
      <c r="J227">
        <f t="shared" si="29"/>
        <v>4.4470472383686633E-3</v>
      </c>
      <c r="K227">
        <f t="shared" si="35"/>
        <v>305.20428484716967</v>
      </c>
      <c r="L227">
        <f t="shared" si="30"/>
        <v>-1.621567721745123</v>
      </c>
      <c r="M227">
        <f t="shared" si="36"/>
        <v>2.6294818762056686</v>
      </c>
    </row>
    <row r="228" spans="1:13" x14ac:dyDescent="0.25">
      <c r="A228" s="9">
        <v>952.79999999998995</v>
      </c>
      <c r="B228" s="10">
        <v>405</v>
      </c>
      <c r="C228">
        <f t="shared" si="31"/>
        <v>125.32129220907086</v>
      </c>
      <c r="D228">
        <f t="shared" si="32"/>
        <v>285.80000000000996</v>
      </c>
      <c r="E228">
        <f t="shared" si="33"/>
        <v>279.67870779092914</v>
      </c>
      <c r="F228">
        <f t="shared" si="34"/>
        <v>4.1493246782539599E-8</v>
      </c>
      <c r="G228">
        <f t="shared" si="34"/>
        <v>0.11696659316498562</v>
      </c>
      <c r="H228">
        <f t="shared" si="34"/>
        <v>138.796342395576</v>
      </c>
      <c r="I228">
        <f t="shared" si="34"/>
        <v>141.76627989878224</v>
      </c>
      <c r="J228">
        <f t="shared" si="29"/>
        <v>5.8444335185625492E-3</v>
      </c>
      <c r="K228">
        <f t="shared" si="35"/>
        <v>280.68543336253509</v>
      </c>
      <c r="L228">
        <f t="shared" si="30"/>
        <v>-1.0067255716059549</v>
      </c>
      <c r="M228">
        <f t="shared" si="36"/>
        <v>1.0134963765253366</v>
      </c>
    </row>
    <row r="229" spans="1:13" x14ac:dyDescent="0.25">
      <c r="A229" s="9">
        <v>952.84999999999002</v>
      </c>
      <c r="B229" s="10">
        <v>387</v>
      </c>
      <c r="C229">
        <f t="shared" si="31"/>
        <v>125.22530154356605</v>
      </c>
      <c r="D229">
        <f t="shared" si="32"/>
        <v>285.75000000000989</v>
      </c>
      <c r="E229">
        <f t="shared" si="33"/>
        <v>261.77469845643395</v>
      </c>
      <c r="F229">
        <f t="shared" si="34"/>
        <v>2.7136330084220898E-8</v>
      </c>
      <c r="G229">
        <f t="shared" si="34"/>
        <v>9.0326952279585385E-2</v>
      </c>
      <c r="H229">
        <f t="shared" si="34"/>
        <v>122.67060757812659</v>
      </c>
      <c r="I229">
        <f t="shared" si="34"/>
        <v>134.62553742903796</v>
      </c>
      <c r="J229">
        <f t="shared" si="29"/>
        <v>7.6488560325979459E-3</v>
      </c>
      <c r="K229">
        <f t="shared" si="35"/>
        <v>257.39412084261306</v>
      </c>
      <c r="L229">
        <f t="shared" si="30"/>
        <v>4.3805776138208898</v>
      </c>
      <c r="M229">
        <f t="shared" si="36"/>
        <v>19.189460230708722</v>
      </c>
    </row>
    <row r="230" spans="1:13" x14ac:dyDescent="0.25">
      <c r="A230" s="9">
        <v>952.89999999998997</v>
      </c>
      <c r="B230" s="10">
        <v>348</v>
      </c>
      <c r="C230">
        <f t="shared" si="31"/>
        <v>125.12931087806146</v>
      </c>
      <c r="D230">
        <f t="shared" si="32"/>
        <v>285.70000000000994</v>
      </c>
      <c r="E230">
        <f t="shared" si="33"/>
        <v>222.87068912193854</v>
      </c>
      <c r="F230">
        <f t="shared" si="34"/>
        <v>1.7672915110710096E-8</v>
      </c>
      <c r="G230">
        <f t="shared" si="34"/>
        <v>6.9463435240825294E-2</v>
      </c>
      <c r="H230">
        <f t="shared" si="34"/>
        <v>107.96584664753972</v>
      </c>
      <c r="I230">
        <f t="shared" si="34"/>
        <v>127.31082740058993</v>
      </c>
      <c r="J230">
        <f t="shared" si="29"/>
        <v>9.9685945927663819E-3</v>
      </c>
      <c r="K230">
        <f t="shared" si="35"/>
        <v>235.35610609563616</v>
      </c>
      <c r="L230">
        <f t="shared" si="30"/>
        <v>-12.485416973697625</v>
      </c>
      <c r="M230">
        <f t="shared" si="36"/>
        <v>155.88563700709676</v>
      </c>
    </row>
    <row r="231" spans="1:13" x14ac:dyDescent="0.25">
      <c r="A231" s="9">
        <v>952.94999999999004</v>
      </c>
      <c r="B231" s="10">
        <v>337</v>
      </c>
      <c r="C231">
        <f t="shared" si="31"/>
        <v>125.03332021255687</v>
      </c>
      <c r="D231">
        <f t="shared" si="32"/>
        <v>285.65000000000987</v>
      </c>
      <c r="E231">
        <f t="shared" si="33"/>
        <v>211.96667978744313</v>
      </c>
      <c r="F231">
        <f t="shared" si="34"/>
        <v>1.1461689871190819E-8</v>
      </c>
      <c r="G231">
        <f t="shared" si="34"/>
        <v>5.3195946547765771E-2</v>
      </c>
      <c r="H231">
        <f t="shared" si="34"/>
        <v>94.627127525931385</v>
      </c>
      <c r="I231">
        <f t="shared" si="34"/>
        <v>119.89100894914674</v>
      </c>
      <c r="J231">
        <f t="shared" si="29"/>
        <v>1.2937631159766276E-2</v>
      </c>
      <c r="K231">
        <f t="shared" si="35"/>
        <v>214.58427006424733</v>
      </c>
      <c r="L231">
        <f t="shared" si="30"/>
        <v>-2.6175902768042079</v>
      </c>
      <c r="M231">
        <f t="shared" si="36"/>
        <v>6.8517788572199292</v>
      </c>
    </row>
    <row r="232" spans="1:13" x14ac:dyDescent="0.25">
      <c r="A232" s="9">
        <v>952.99999999999</v>
      </c>
      <c r="B232" s="10">
        <v>329</v>
      </c>
      <c r="C232">
        <f t="shared" si="31"/>
        <v>124.93732954705229</v>
      </c>
      <c r="D232">
        <f t="shared" si="32"/>
        <v>285.60000000000991</v>
      </c>
      <c r="E232">
        <f t="shared" si="33"/>
        <v>204.06267045294771</v>
      </c>
      <c r="F232">
        <f t="shared" si="34"/>
        <v>7.4023991410850632E-9</v>
      </c>
      <c r="G232">
        <f t="shared" si="34"/>
        <v>4.0568057079481711E-2</v>
      </c>
      <c r="H232">
        <f t="shared" si="34"/>
        <v>82.59015913935454</v>
      </c>
      <c r="I232">
        <f t="shared" si="34"/>
        <v>112.43234612544312</v>
      </c>
      <c r="J232">
        <f t="shared" si="29"/>
        <v>1.672087424959056E-2</v>
      </c>
      <c r="K232">
        <f t="shared" si="35"/>
        <v>195.0797942035291</v>
      </c>
      <c r="L232">
        <f t="shared" si="30"/>
        <v>8.9828762494186094</v>
      </c>
      <c r="M232">
        <f t="shared" si="36"/>
        <v>80.692065712368944</v>
      </c>
    </row>
    <row r="233" spans="1:13" x14ac:dyDescent="0.25">
      <c r="A233" s="9">
        <v>953.04999999998995</v>
      </c>
      <c r="B233" s="10">
        <v>292</v>
      </c>
      <c r="C233">
        <f t="shared" si="31"/>
        <v>124.8413388815477</v>
      </c>
      <c r="D233">
        <f t="shared" si="32"/>
        <v>285.55000000000996</v>
      </c>
      <c r="E233">
        <f t="shared" si="33"/>
        <v>167.1586611184523</v>
      </c>
      <c r="F233">
        <f t="shared" si="34"/>
        <v>4.7607977070670329E-9</v>
      </c>
      <c r="G233">
        <f t="shared" si="34"/>
        <v>3.0808691963657549E-2</v>
      </c>
      <c r="H233">
        <f t="shared" si="34"/>
        <v>71.78345089851814</v>
      </c>
      <c r="I233">
        <f t="shared" si="34"/>
        <v>104.99758618290839</v>
      </c>
      <c r="J233">
        <f t="shared" si="29"/>
        <v>2.1520213698586997E-2</v>
      </c>
      <c r="K233">
        <f t="shared" si="35"/>
        <v>176.83336599184958</v>
      </c>
      <c r="L233">
        <f t="shared" si="30"/>
        <v>-9.6747048733972747</v>
      </c>
      <c r="M233">
        <f t="shared" si="36"/>
        <v>93.59991438733698</v>
      </c>
    </row>
    <row r="234" spans="1:13" x14ac:dyDescent="0.25">
      <c r="A234" s="9">
        <v>953.09999999999002</v>
      </c>
      <c r="B234" s="10">
        <v>259</v>
      </c>
      <c r="C234">
        <f t="shared" si="31"/>
        <v>124.74534821604288</v>
      </c>
      <c r="D234">
        <f t="shared" si="32"/>
        <v>285.50000000000989</v>
      </c>
      <c r="E234">
        <f t="shared" si="33"/>
        <v>134.25465178395712</v>
      </c>
      <c r="F234">
        <f t="shared" si="34"/>
        <v>3.0490906847909887E-9</v>
      </c>
      <c r="G234">
        <f t="shared" si="34"/>
        <v>2.3299451384670652E-2</v>
      </c>
      <c r="H234">
        <f t="shared" si="34"/>
        <v>62.130342273587331</v>
      </c>
      <c r="I234">
        <f t="shared" si="34"/>
        <v>97.645164348468938</v>
      </c>
      <c r="J234">
        <f t="shared" si="29"/>
        <v>2.7581479738603948E-2</v>
      </c>
      <c r="K234">
        <f t="shared" si="35"/>
        <v>159.82638755622864</v>
      </c>
      <c r="L234">
        <f t="shared" si="30"/>
        <v>-25.571735772271524</v>
      </c>
      <c r="M234">
        <f t="shared" si="36"/>
        <v>653.91367040687112</v>
      </c>
    </row>
    <row r="235" spans="1:13" x14ac:dyDescent="0.25">
      <c r="A235" s="9">
        <v>953.14999999998997</v>
      </c>
      <c r="B235" s="10">
        <v>258</v>
      </c>
      <c r="C235">
        <f t="shared" si="31"/>
        <v>124.6493575505383</v>
      </c>
      <c r="D235">
        <f t="shared" si="32"/>
        <v>285.45000000000994</v>
      </c>
      <c r="E235">
        <f t="shared" si="33"/>
        <v>133.3506424494617</v>
      </c>
      <c r="F235">
        <f t="shared" si="34"/>
        <v>1.9446629408533208E-9</v>
      </c>
      <c r="G235">
        <f t="shared" si="34"/>
        <v>1.7546944968325862E-2</v>
      </c>
      <c r="H235">
        <f t="shared" si="34"/>
        <v>53.550871539435626</v>
      </c>
      <c r="I235">
        <f t="shared" si="34"/>
        <v>90.4285464682455</v>
      </c>
      <c r="J235">
        <f t="shared" si="29"/>
        <v>3.5202372048735352E-2</v>
      </c>
      <c r="K235">
        <f t="shared" si="35"/>
        <v>144.03216732664285</v>
      </c>
      <c r="L235">
        <f t="shared" si="30"/>
        <v>-10.681524877181147</v>
      </c>
      <c r="M235">
        <f t="shared" si="36"/>
        <v>114.09497370183972</v>
      </c>
    </row>
    <row r="236" spans="1:13" x14ac:dyDescent="0.25">
      <c r="A236" s="9">
        <v>953.19999999999004</v>
      </c>
      <c r="B236" s="10">
        <v>246</v>
      </c>
      <c r="C236">
        <f t="shared" si="31"/>
        <v>124.55336688503371</v>
      </c>
      <c r="D236">
        <f t="shared" si="32"/>
        <v>285.40000000000987</v>
      </c>
      <c r="E236">
        <f t="shared" si="33"/>
        <v>121.44663311496629</v>
      </c>
      <c r="F236">
        <f t="shared" si="34"/>
        <v>1.235098853508268E-9</v>
      </c>
      <c r="G236">
        <f t="shared" si="34"/>
        <v>1.3159540247693998E-2</v>
      </c>
      <c r="H236">
        <f t="shared" si="34"/>
        <v>45.963461125009715</v>
      </c>
      <c r="I236">
        <f t="shared" si="34"/>
        <v>83.395716304558718</v>
      </c>
      <c r="J236">
        <f t="shared" si="29"/>
        <v>4.4741411260284504E-2</v>
      </c>
      <c r="K236">
        <f t="shared" si="35"/>
        <v>129.4170783823115</v>
      </c>
      <c r="L236">
        <f t="shared" si="30"/>
        <v>-7.9704452673452124</v>
      </c>
      <c r="M236">
        <f t="shared" si="36"/>
        <v>63.527997759745695</v>
      </c>
    </row>
    <row r="237" spans="1:13" x14ac:dyDescent="0.25">
      <c r="A237" s="9">
        <v>953.24999999999</v>
      </c>
      <c r="B237" s="10">
        <v>258</v>
      </c>
      <c r="C237">
        <f t="shared" si="31"/>
        <v>124.45737621952912</v>
      </c>
      <c r="D237">
        <f t="shared" si="32"/>
        <v>285.35000000000991</v>
      </c>
      <c r="E237">
        <f t="shared" si="33"/>
        <v>133.54262378047088</v>
      </c>
      <c r="F237">
        <f t="shared" si="34"/>
        <v>7.8116447186246775E-10</v>
      </c>
      <c r="G237">
        <f t="shared" si="34"/>
        <v>9.827958254464057E-3</v>
      </c>
      <c r="H237">
        <f t="shared" si="34"/>
        <v>39.286404968081548</v>
      </c>
      <c r="I237">
        <f t="shared" si="34"/>
        <v>76.588809732349048</v>
      </c>
      <c r="J237">
        <f t="shared" si="29"/>
        <v>5.6627946441916759E-2</v>
      </c>
      <c r="K237">
        <f t="shared" si="35"/>
        <v>115.94167060590814</v>
      </c>
      <c r="L237">
        <f t="shared" si="30"/>
        <v>17.600953174562733</v>
      </c>
      <c r="M237">
        <f t="shared" si="36"/>
        <v>309.79355265314996</v>
      </c>
    </row>
    <row r="238" spans="1:13" x14ac:dyDescent="0.25">
      <c r="A238" s="9">
        <v>953.29999999998995</v>
      </c>
      <c r="B238" s="10">
        <v>218</v>
      </c>
      <c r="C238">
        <f t="shared" si="31"/>
        <v>124.36138555402454</v>
      </c>
      <c r="D238">
        <f t="shared" si="32"/>
        <v>285.30000000000996</v>
      </c>
      <c r="E238">
        <f t="shared" si="33"/>
        <v>93.638614445975463</v>
      </c>
      <c r="F238">
        <f t="shared" si="34"/>
        <v>4.9200173131154895E-10</v>
      </c>
      <c r="G238">
        <f t="shared" si="34"/>
        <v>7.3091903682290923E-3</v>
      </c>
      <c r="H238">
        <f t="shared" si="34"/>
        <v>33.439150626248569</v>
      </c>
      <c r="I238">
        <f t="shared" si="34"/>
        <v>70.043893797479313</v>
      </c>
      <c r="J238">
        <f t="shared" si="29"/>
        <v>7.1373226558092195E-2</v>
      </c>
      <c r="K238">
        <f t="shared" si="35"/>
        <v>103.56172684114621</v>
      </c>
      <c r="L238">
        <f t="shared" si="30"/>
        <v>-9.9231123951707474</v>
      </c>
      <c r="M238">
        <f t="shared" si="36"/>
        <v>98.468159607191325</v>
      </c>
    </row>
    <row r="239" spans="1:13" x14ac:dyDescent="0.25">
      <c r="A239" s="9">
        <v>953.34999999999002</v>
      </c>
      <c r="B239" s="10">
        <v>227</v>
      </c>
      <c r="C239">
        <f t="shared" si="31"/>
        <v>124.26539488851972</v>
      </c>
      <c r="D239">
        <f t="shared" si="32"/>
        <v>285.25000000000989</v>
      </c>
      <c r="E239">
        <f t="shared" si="33"/>
        <v>102.73460511148028</v>
      </c>
      <c r="F239">
        <f t="shared" si="34"/>
        <v>3.0858453902317998E-10</v>
      </c>
      <c r="G239">
        <f t="shared" si="34"/>
        <v>5.413256763279516E-3</v>
      </c>
      <c r="H239">
        <f t="shared" si="34"/>
        <v>28.343375458473798</v>
      </c>
      <c r="I239">
        <f t="shared" si="34"/>
        <v>63.790884696609098</v>
      </c>
      <c r="J239">
        <f t="shared" si="29"/>
        <v>8.9582511023772682E-2</v>
      </c>
      <c r="K239">
        <f t="shared" si="35"/>
        <v>92.229255923178542</v>
      </c>
      <c r="L239">
        <f t="shared" si="30"/>
        <v>10.505349188301736</v>
      </c>
      <c r="M239">
        <f t="shared" si="36"/>
        <v>110.36236156815194</v>
      </c>
    </row>
    <row r="240" spans="1:13" x14ac:dyDescent="0.25">
      <c r="A240" s="9">
        <v>953.39999999998997</v>
      </c>
      <c r="B240" s="10">
        <v>231</v>
      </c>
      <c r="C240">
        <f t="shared" si="31"/>
        <v>124.16940422301514</v>
      </c>
      <c r="D240">
        <f t="shared" si="32"/>
        <v>285.20000000000994</v>
      </c>
      <c r="E240">
        <f t="shared" si="33"/>
        <v>106.83059577698486</v>
      </c>
      <c r="F240">
        <f t="shared" si="34"/>
        <v>1.9273699275344573E-10</v>
      </c>
      <c r="G240">
        <f t="shared" si="34"/>
        <v>3.9923753442074085E-3</v>
      </c>
      <c r="H240">
        <f t="shared" si="34"/>
        <v>23.923861846910786</v>
      </c>
      <c r="I240">
        <f t="shared" si="34"/>
        <v>57.853595326713872</v>
      </c>
      <c r="J240">
        <f t="shared" si="29"/>
        <v>0.1119681536657568</v>
      </c>
      <c r="K240">
        <f t="shared" si="35"/>
        <v>81.893417702827364</v>
      </c>
      <c r="L240">
        <f t="shared" si="30"/>
        <v>24.937178074157501</v>
      </c>
      <c r="M240">
        <f t="shared" si="36"/>
        <v>621.86285030224155</v>
      </c>
    </row>
    <row r="241" spans="1:13" x14ac:dyDescent="0.25">
      <c r="A241" s="9">
        <v>953.44999999999004</v>
      </c>
      <c r="B241" s="10">
        <v>223</v>
      </c>
      <c r="C241">
        <f t="shared" si="31"/>
        <v>124.07341355751055</v>
      </c>
      <c r="D241">
        <f t="shared" si="32"/>
        <v>285.15000000000987</v>
      </c>
      <c r="E241">
        <f t="shared" si="33"/>
        <v>98.926586442489452</v>
      </c>
      <c r="F241">
        <f t="shared" si="34"/>
        <v>1.198779693887095E-10</v>
      </c>
      <c r="G241">
        <f t="shared" si="34"/>
        <v>2.9321587940797102E-3</v>
      </c>
      <c r="H241">
        <f t="shared" si="34"/>
        <v>20.109181112466153</v>
      </c>
      <c r="I241">
        <f t="shared" si="34"/>
        <v>52.249900217259032</v>
      </c>
      <c r="J241">
        <f t="shared" si="29"/>
        <v>0.13936354524260416</v>
      </c>
      <c r="K241">
        <f t="shared" si="35"/>
        <v>72.501377033881752</v>
      </c>
      <c r="L241">
        <f t="shared" si="30"/>
        <v>26.425209408607699</v>
      </c>
      <c r="M241">
        <f t="shared" si="36"/>
        <v>698.2916922887689</v>
      </c>
    </row>
    <row r="242" spans="1:13" x14ac:dyDescent="0.25">
      <c r="A242" s="9">
        <v>953.49999999999</v>
      </c>
      <c r="B242" s="10">
        <v>225</v>
      </c>
      <c r="C242">
        <f t="shared" si="31"/>
        <v>123.97742289200596</v>
      </c>
      <c r="D242">
        <f t="shared" si="32"/>
        <v>285.10000000000991</v>
      </c>
      <c r="E242">
        <f t="shared" si="33"/>
        <v>101.02257710799404</v>
      </c>
      <c r="F242">
        <f t="shared" si="34"/>
        <v>7.4250103085018027E-11</v>
      </c>
      <c r="G242">
        <f t="shared" si="34"/>
        <v>2.144504645962535E-3</v>
      </c>
      <c r="H242">
        <f t="shared" si="34"/>
        <v>16.832199469484497</v>
      </c>
      <c r="I242">
        <f t="shared" si="34"/>
        <v>46.992003452904697</v>
      </c>
      <c r="J242">
        <f t="shared" si="29"/>
        <v>0.17273774205123421</v>
      </c>
      <c r="K242">
        <f t="shared" si="35"/>
        <v>63.999085169160644</v>
      </c>
      <c r="L242">
        <f t="shared" si="30"/>
        <v>37.023491938833395</v>
      </c>
      <c r="M242">
        <f t="shared" si="36"/>
        <v>1370.7389553448613</v>
      </c>
    </row>
    <row r="243" spans="1:13" x14ac:dyDescent="0.25">
      <c r="A243" s="9">
        <v>953.54999999998904</v>
      </c>
      <c r="B243" s="10">
        <v>176</v>
      </c>
      <c r="C243">
        <f t="shared" si="31"/>
        <v>123.88143222650319</v>
      </c>
      <c r="D243">
        <f t="shared" si="32"/>
        <v>285.05000000001087</v>
      </c>
      <c r="E243">
        <f t="shared" si="33"/>
        <v>52.118567773496807</v>
      </c>
      <c r="F243">
        <f t="shared" si="34"/>
        <v>4.579711578368663E-11</v>
      </c>
      <c r="G243">
        <f t="shared" si="34"/>
        <v>1.5618879718108753E-3</v>
      </c>
      <c r="H243">
        <f t="shared" si="34"/>
        <v>14.030422085629311</v>
      </c>
      <c r="I243">
        <f t="shared" si="34"/>
        <v>42.086793641861874</v>
      </c>
      <c r="J243">
        <f t="shared" si="29"/>
        <v>0.21321054231236083</v>
      </c>
      <c r="K243">
        <f t="shared" si="35"/>
        <v>56.331988157821151</v>
      </c>
      <c r="L243">
        <f t="shared" si="30"/>
        <v>-4.2134203843243441</v>
      </c>
      <c r="M243">
        <f t="shared" si="36"/>
        <v>17.752911335039904</v>
      </c>
    </row>
    <row r="244" spans="1:13" x14ac:dyDescent="0.25">
      <c r="A244" s="9">
        <v>953.599999999989</v>
      </c>
      <c r="B244" s="10">
        <v>173</v>
      </c>
      <c r="C244">
        <f t="shared" si="31"/>
        <v>123.78544156099861</v>
      </c>
      <c r="D244">
        <f t="shared" si="32"/>
        <v>285.00000000001091</v>
      </c>
      <c r="E244">
        <f t="shared" si="33"/>
        <v>49.214558439001394</v>
      </c>
      <c r="F244">
        <f t="shared" si="34"/>
        <v>2.8129536644629232E-11</v>
      </c>
      <c r="G244">
        <f t="shared" si="34"/>
        <v>1.1328075975236441E-3</v>
      </c>
      <c r="H244">
        <f t="shared" si="34"/>
        <v>11.646193119496882</v>
      </c>
      <c r="I244">
        <f t="shared" si="34"/>
        <v>37.53626908253419</v>
      </c>
      <c r="J244">
        <f t="shared" si="29"/>
        <v>0.26206769866892043</v>
      </c>
      <c r="K244">
        <f t="shared" si="35"/>
        <v>49.445662708325649</v>
      </c>
      <c r="L244">
        <f t="shared" si="30"/>
        <v>-0.23110426932425554</v>
      </c>
      <c r="M244">
        <f t="shared" si="36"/>
        <v>5.3409183299898043E-2</v>
      </c>
    </row>
    <row r="245" spans="1:13" x14ac:dyDescent="0.25">
      <c r="A245" s="9">
        <v>953.64999999998895</v>
      </c>
      <c r="B245" s="10">
        <v>160</v>
      </c>
      <c r="C245">
        <f t="shared" si="31"/>
        <v>123.68945089549402</v>
      </c>
      <c r="D245">
        <f t="shared" si="32"/>
        <v>284.95000000001096</v>
      </c>
      <c r="E245">
        <f t="shared" si="33"/>
        <v>36.310549104505981</v>
      </c>
      <c r="F245">
        <f t="shared" si="34"/>
        <v>1.7205623402749737E-11</v>
      </c>
      <c r="G245">
        <f t="shared" si="34"/>
        <v>8.1817425469795984E-4</v>
      </c>
      <c r="H245">
        <f t="shared" si="34"/>
        <v>9.6267705822104688</v>
      </c>
      <c r="I245">
        <f t="shared" si="34"/>
        <v>33.338015999856616</v>
      </c>
      <c r="J245">
        <f t="shared" si="29"/>
        <v>0.32077587545044089</v>
      </c>
      <c r="K245">
        <f t="shared" si="35"/>
        <v>43.286380631789434</v>
      </c>
      <c r="L245">
        <f t="shared" si="30"/>
        <v>-6.9758315272834537</v>
      </c>
      <c r="M245">
        <f t="shared" si="36"/>
        <v>48.662225497041803</v>
      </c>
    </row>
    <row r="246" spans="1:13" x14ac:dyDescent="0.25">
      <c r="A246" s="9">
        <v>953.69999999998902</v>
      </c>
      <c r="B246" s="10">
        <v>147</v>
      </c>
      <c r="C246">
        <f t="shared" si="31"/>
        <v>123.5934602299892</v>
      </c>
      <c r="D246">
        <f t="shared" si="32"/>
        <v>284.90000000001089</v>
      </c>
      <c r="E246">
        <f t="shared" si="33"/>
        <v>23.406539770010795</v>
      </c>
      <c r="F246">
        <f t="shared" si="34"/>
        <v>1.0480008404910196E-11</v>
      </c>
      <c r="G246">
        <f t="shared" si="34"/>
        <v>5.884625775809273E-4</v>
      </c>
      <c r="H246">
        <f t="shared" si="34"/>
        <v>7.9242951081228679</v>
      </c>
      <c r="I246">
        <f t="shared" si="34"/>
        <v>29.48572300648631</v>
      </c>
      <c r="J246">
        <f t="shared" si="29"/>
        <v>0.3909968752108367</v>
      </c>
      <c r="K246">
        <f t="shared" si="35"/>
        <v>37.801603452408081</v>
      </c>
      <c r="L246">
        <f t="shared" si="30"/>
        <v>-14.395063682397286</v>
      </c>
      <c r="M246">
        <f t="shared" si="36"/>
        <v>207.2178584202733</v>
      </c>
    </row>
    <row r="247" spans="1:13" x14ac:dyDescent="0.25">
      <c r="A247" s="9">
        <v>953.74999999998897</v>
      </c>
      <c r="B247" s="10">
        <v>142</v>
      </c>
      <c r="C247">
        <f t="shared" si="31"/>
        <v>123.49746956448485</v>
      </c>
      <c r="D247">
        <f t="shared" si="32"/>
        <v>284.85000000001094</v>
      </c>
      <c r="E247">
        <f t="shared" si="33"/>
        <v>18.502530435515155</v>
      </c>
      <c r="F247">
        <f t="shared" si="34"/>
        <v>6.3567661171182236E-12</v>
      </c>
      <c r="G247">
        <f t="shared" si="34"/>
        <v>4.2147835240707095E-4</v>
      </c>
      <c r="H247">
        <f t="shared" si="34"/>
        <v>6.4956713414166556</v>
      </c>
      <c r="I247">
        <f t="shared" si="34"/>
        <v>25.969715734448553</v>
      </c>
      <c r="J247">
        <f t="shared" si="29"/>
        <v>0.47460057279141882</v>
      </c>
      <c r="K247">
        <f t="shared" si="35"/>
        <v>32.940409127015386</v>
      </c>
      <c r="L247">
        <f t="shared" si="30"/>
        <v>-14.437878691500231</v>
      </c>
      <c r="M247">
        <f t="shared" si="36"/>
        <v>208.45234111047643</v>
      </c>
    </row>
    <row r="248" spans="1:13" x14ac:dyDescent="0.25">
      <c r="A248" s="9">
        <v>953.79999999998904</v>
      </c>
      <c r="B248" s="10">
        <v>132</v>
      </c>
      <c r="C248">
        <f t="shared" si="31"/>
        <v>123.40147889898003</v>
      </c>
      <c r="D248">
        <f t="shared" si="32"/>
        <v>284.80000000001087</v>
      </c>
      <c r="E248">
        <f t="shared" si="33"/>
        <v>8.5985211010199691</v>
      </c>
      <c r="F248">
        <f t="shared" si="34"/>
        <v>3.8396728105946157E-12</v>
      </c>
      <c r="G248">
        <f t="shared" si="34"/>
        <v>3.0061806940751706E-4</v>
      </c>
      <c r="H248">
        <f t="shared" si="34"/>
        <v>5.302379760643892</v>
      </c>
      <c r="I248">
        <f t="shared" si="34"/>
        <v>22.77749678796361</v>
      </c>
      <c r="J248">
        <f t="shared" si="29"/>
        <v>0.57367590999903129</v>
      </c>
      <c r="K248">
        <f t="shared" si="35"/>
        <v>28.653853076679781</v>
      </c>
      <c r="L248">
        <f t="shared" si="30"/>
        <v>-20.055331975659811</v>
      </c>
      <c r="M248">
        <f t="shared" si="36"/>
        <v>402.21634065392288</v>
      </c>
    </row>
    <row r="249" spans="1:13" x14ac:dyDescent="0.25">
      <c r="A249" s="9">
        <v>953.849999999989</v>
      </c>
      <c r="B249" s="10">
        <v>147</v>
      </c>
      <c r="C249">
        <f t="shared" si="31"/>
        <v>123.30548823347544</v>
      </c>
      <c r="D249">
        <f t="shared" si="32"/>
        <v>284.75000000001091</v>
      </c>
      <c r="E249">
        <f t="shared" si="33"/>
        <v>23.694511766524556</v>
      </c>
      <c r="F249">
        <f t="shared" si="34"/>
        <v>2.3095937087825738E-12</v>
      </c>
      <c r="G249">
        <f t="shared" si="34"/>
        <v>2.1351985844849508E-4</v>
      </c>
      <c r="H249">
        <f t="shared" si="34"/>
        <v>4.310235493036215</v>
      </c>
      <c r="I249">
        <f t="shared" si="34"/>
        <v>19.894277707567753</v>
      </c>
      <c r="J249">
        <f t="shared" si="29"/>
        <v>0.69053922361625852</v>
      </c>
      <c r="K249">
        <f t="shared" si="35"/>
        <v>24.895265944080986</v>
      </c>
      <c r="L249">
        <f t="shared" si="30"/>
        <v>-1.2007541775564299</v>
      </c>
      <c r="M249">
        <f t="shared" si="36"/>
        <v>1.4418105949192184</v>
      </c>
    </row>
    <row r="250" spans="1:13" x14ac:dyDescent="0.25">
      <c r="A250" s="9">
        <v>953.89999999998895</v>
      </c>
      <c r="B250" s="10">
        <v>147</v>
      </c>
      <c r="C250">
        <f t="shared" si="31"/>
        <v>123.20949756797086</v>
      </c>
      <c r="D250">
        <f t="shared" si="32"/>
        <v>284.70000000001096</v>
      </c>
      <c r="E250">
        <f t="shared" si="33"/>
        <v>23.790502432029143</v>
      </c>
      <c r="F250">
        <f t="shared" si="34"/>
        <v>1.3834400400150891E-12</v>
      </c>
      <c r="G250">
        <f t="shared" si="34"/>
        <v>1.5102361029666151E-4</v>
      </c>
      <c r="H250">
        <f t="shared" si="34"/>
        <v>3.4891091231178972</v>
      </c>
      <c r="I250">
        <f t="shared" si="34"/>
        <v>17.303491412926594</v>
      </c>
      <c r="J250">
        <f t="shared" si="29"/>
        <v>0.82773910831980713</v>
      </c>
      <c r="K250">
        <f t="shared" si="35"/>
        <v>21.620490667975979</v>
      </c>
      <c r="L250">
        <f t="shared" si="30"/>
        <v>2.1700117640531644</v>
      </c>
      <c r="M250">
        <f t="shared" si="36"/>
        <v>4.7089510561291261</v>
      </c>
    </row>
    <row r="251" spans="1:13" x14ac:dyDescent="0.25">
      <c r="A251" s="9">
        <v>953.94999999998902</v>
      </c>
      <c r="B251" s="10">
        <v>153</v>
      </c>
      <c r="C251">
        <f t="shared" si="31"/>
        <v>123.11350690246627</v>
      </c>
      <c r="D251">
        <f t="shared" si="32"/>
        <v>284.65000000001089</v>
      </c>
      <c r="E251">
        <f t="shared" si="33"/>
        <v>29.88649309753373</v>
      </c>
      <c r="F251">
        <f t="shared" si="34"/>
        <v>8.2521759245899938E-13</v>
      </c>
      <c r="G251">
        <f t="shared" si="34"/>
        <v>1.0637383262709914E-4</v>
      </c>
      <c r="H251">
        <f t="shared" si="34"/>
        <v>2.8126227787028522</v>
      </c>
      <c r="I251">
        <f t="shared" si="34"/>
        <v>14.987275518904042</v>
      </c>
      <c r="J251">
        <f t="shared" si="29"/>
        <v>0.98805695905364821</v>
      </c>
      <c r="K251">
        <f t="shared" si="35"/>
        <v>18.788061630493996</v>
      </c>
      <c r="L251">
        <f t="shared" si="30"/>
        <v>11.098431467039735</v>
      </c>
      <c r="M251">
        <f t="shared" si="36"/>
        <v>123.17518102857775</v>
      </c>
    </row>
    <row r="252" spans="1:13" x14ac:dyDescent="0.25">
      <c r="A252" s="9">
        <v>953.99999999998897</v>
      </c>
      <c r="B252" s="10">
        <v>134</v>
      </c>
      <c r="C252">
        <f t="shared" si="31"/>
        <v>123.01751623696168</v>
      </c>
      <c r="D252">
        <f t="shared" si="32"/>
        <v>284.60000000001094</v>
      </c>
      <c r="E252">
        <f t="shared" si="33"/>
        <v>10.982483763038317</v>
      </c>
      <c r="F252">
        <f t="shared" si="34"/>
        <v>4.9018497877070876E-13</v>
      </c>
      <c r="G252">
        <f t="shared" si="34"/>
        <v>7.4611908642882203E-5</v>
      </c>
      <c r="H252">
        <f t="shared" si="34"/>
        <v>2.2578329710707012</v>
      </c>
      <c r="I252">
        <f t="shared" si="34"/>
        <v>12.92691890920668</v>
      </c>
      <c r="J252">
        <f t="shared" si="29"/>
        <v>1.1745022998496693</v>
      </c>
      <c r="K252">
        <f t="shared" si="35"/>
        <v>16.359328792036184</v>
      </c>
      <c r="L252">
        <f t="shared" si="30"/>
        <v>-5.3768450289978666</v>
      </c>
      <c r="M252">
        <f t="shared" si="36"/>
        <v>28.910462465859069</v>
      </c>
    </row>
    <row r="253" spans="1:13" x14ac:dyDescent="0.25">
      <c r="A253" s="9">
        <v>954.04999999998904</v>
      </c>
      <c r="B253" s="10">
        <v>143</v>
      </c>
      <c r="C253">
        <f t="shared" si="31"/>
        <v>122.92152557145687</v>
      </c>
      <c r="D253">
        <f t="shared" si="32"/>
        <v>284.55000000001087</v>
      </c>
      <c r="E253">
        <f t="shared" si="33"/>
        <v>20.078474428543132</v>
      </c>
      <c r="F253">
        <f t="shared" si="34"/>
        <v>2.8995787147224846E-13</v>
      </c>
      <c r="G253">
        <f t="shared" si="34"/>
        <v>5.2115256100073655E-5</v>
      </c>
      <c r="H253">
        <f t="shared" si="34"/>
        <v>1.8049098521546103</v>
      </c>
      <c r="I253">
        <f t="shared" si="34"/>
        <v>11.103265927754951</v>
      </c>
      <c r="J253">
        <f t="shared" si="29"/>
        <v>1.3903019935347656</v>
      </c>
      <c r="K253">
        <f t="shared" si="35"/>
        <v>14.298529888700717</v>
      </c>
      <c r="L253">
        <f t="shared" si="30"/>
        <v>5.7799445398424147</v>
      </c>
      <c r="M253">
        <f t="shared" si="36"/>
        <v>33.407758883654147</v>
      </c>
    </row>
    <row r="254" spans="1:13" x14ac:dyDescent="0.25">
      <c r="A254" s="9">
        <v>954.099999999989</v>
      </c>
      <c r="B254" s="10">
        <v>134</v>
      </c>
      <c r="C254">
        <f t="shared" si="31"/>
        <v>122.82553490595228</v>
      </c>
      <c r="D254">
        <f t="shared" si="32"/>
        <v>284.50000000001091</v>
      </c>
      <c r="E254">
        <f t="shared" si="33"/>
        <v>11.174465094047719</v>
      </c>
      <c r="F254">
        <f t="shared" si="34"/>
        <v>1.7080209417175779E-13</v>
      </c>
      <c r="G254">
        <f t="shared" si="34"/>
        <v>3.6249747559054215E-5</v>
      </c>
      <c r="H254">
        <f t="shared" si="34"/>
        <v>1.4368207925017067</v>
      </c>
      <c r="I254">
        <f t="shared" si="34"/>
        <v>9.4970744423831626</v>
      </c>
      <c r="J254">
        <f t="shared" si="29"/>
        <v>1.6388824447218004</v>
      </c>
      <c r="K254">
        <f t="shared" si="35"/>
        <v>12.5728139293544</v>
      </c>
      <c r="L254">
        <f t="shared" si="30"/>
        <v>-1.3983488353066811</v>
      </c>
      <c r="M254">
        <f t="shared" si="36"/>
        <v>1.9553794652035514</v>
      </c>
    </row>
    <row r="255" spans="1:13" x14ac:dyDescent="0.25">
      <c r="A255" s="9">
        <v>954.14999999998895</v>
      </c>
      <c r="B255" s="10">
        <v>108</v>
      </c>
      <c r="C255">
        <f t="shared" si="31"/>
        <v>122.72954424044769</v>
      </c>
      <c r="D255">
        <f t="shared" si="32"/>
        <v>284.45000000001096</v>
      </c>
      <c r="E255">
        <f t="shared" si="33"/>
        <v>-14.729544240447694</v>
      </c>
      <c r="F255">
        <f t="shared" si="34"/>
        <v>1.0019241922463274E-13</v>
      </c>
      <c r="G255">
        <f t="shared" si="34"/>
        <v>2.510894587440342E-5</v>
      </c>
      <c r="H255">
        <f t="shared" si="34"/>
        <v>1.139024528207828</v>
      </c>
      <c r="I255">
        <f t="shared" si="34"/>
        <v>8.0893257926719784</v>
      </c>
      <c r="J255">
        <f t="shared" si="29"/>
        <v>1.9238439622422723</v>
      </c>
      <c r="K255">
        <f t="shared" si="35"/>
        <v>11.152219392068055</v>
      </c>
      <c r="L255">
        <f t="shared" si="30"/>
        <v>-25.881763632515749</v>
      </c>
      <c r="M255">
        <f t="shared" si="36"/>
        <v>669.86568872941484</v>
      </c>
    </row>
    <row r="256" spans="1:13" x14ac:dyDescent="0.25">
      <c r="A256" s="9">
        <v>954.19999999998902</v>
      </c>
      <c r="B256" s="10">
        <v>114</v>
      </c>
      <c r="C256">
        <f t="shared" si="31"/>
        <v>122.63355357494311</v>
      </c>
      <c r="D256">
        <f t="shared" si="32"/>
        <v>284.40000000001089</v>
      </c>
      <c r="E256">
        <f t="shared" si="33"/>
        <v>-8.6335535749431074</v>
      </c>
      <c r="F256">
        <f t="shared" si="34"/>
        <v>5.8527492609042953E-14</v>
      </c>
      <c r="G256">
        <f t="shared" si="34"/>
        <v>1.7319500324277235E-5</v>
      </c>
      <c r="H256">
        <f t="shared" si="34"/>
        <v>0.89918060868195471</v>
      </c>
      <c r="I256">
        <f t="shared" si="34"/>
        <v>6.8614862119436273</v>
      </c>
      <c r="J256">
        <f t="shared" si="29"/>
        <v>2.2489265412750044</v>
      </c>
      <c r="K256">
        <f t="shared" si="35"/>
        <v>10.009610681400968</v>
      </c>
      <c r="L256">
        <f t="shared" si="30"/>
        <v>-18.643164256344075</v>
      </c>
      <c r="M256">
        <f t="shared" si="36"/>
        <v>347.56757348902534</v>
      </c>
    </row>
    <row r="257" spans="1:13" x14ac:dyDescent="0.25">
      <c r="A257" s="9">
        <v>954.24999999998897</v>
      </c>
      <c r="B257" s="10">
        <v>121</v>
      </c>
      <c r="C257">
        <f t="shared" si="31"/>
        <v>122.53756290943852</v>
      </c>
      <c r="D257">
        <f t="shared" si="32"/>
        <v>284.35000000001094</v>
      </c>
      <c r="E257">
        <f t="shared" si="33"/>
        <v>-1.5375629094385204</v>
      </c>
      <c r="F257">
        <f t="shared" si="34"/>
        <v>3.4046177438549611E-14</v>
      </c>
      <c r="G257">
        <f t="shared" si="34"/>
        <v>1.189667561134869E-5</v>
      </c>
      <c r="H257">
        <f t="shared" si="34"/>
        <v>0.70687752300035955</v>
      </c>
      <c r="I257">
        <f t="shared" si="34"/>
        <v>5.7957206818775999</v>
      </c>
      <c r="J257">
        <f t="shared" si="29"/>
        <v>2.6179664635992381</v>
      </c>
      <c r="K257">
        <f t="shared" si="35"/>
        <v>9.1205765651528434</v>
      </c>
      <c r="L257">
        <f t="shared" si="30"/>
        <v>-10.658139474591364</v>
      </c>
      <c r="M257">
        <f t="shared" si="36"/>
        <v>113.59593705984267</v>
      </c>
    </row>
    <row r="258" spans="1:13" x14ac:dyDescent="0.25">
      <c r="A258" s="9">
        <v>954.29999999998904</v>
      </c>
      <c r="B258" s="10">
        <v>127</v>
      </c>
      <c r="C258">
        <f t="shared" si="31"/>
        <v>122.44157224393371</v>
      </c>
      <c r="D258">
        <f t="shared" si="32"/>
        <v>284.30000000001087</v>
      </c>
      <c r="E258">
        <f t="shared" si="33"/>
        <v>4.558427756066294</v>
      </c>
      <c r="F258">
        <f t="shared" si="34"/>
        <v>1.9722419015088363E-14</v>
      </c>
      <c r="G258">
        <f t="shared" si="34"/>
        <v>8.1376548360815355E-6</v>
      </c>
      <c r="H258">
        <f t="shared" si="34"/>
        <v>0.5533817035272961</v>
      </c>
      <c r="I258">
        <f t="shared" si="34"/>
        <v>4.8750613198373536</v>
      </c>
      <c r="J258">
        <f t="shared" si="29"/>
        <v>3.0348432989421119</v>
      </c>
      <c r="K258">
        <f t="shared" si="35"/>
        <v>8.4632944599616167</v>
      </c>
      <c r="L258">
        <f t="shared" si="30"/>
        <v>-3.9048667038953226</v>
      </c>
      <c r="M258">
        <f t="shared" si="36"/>
        <v>15.247983975190321</v>
      </c>
    </row>
    <row r="259" spans="1:13" x14ac:dyDescent="0.25">
      <c r="A259" s="9">
        <v>954.349999999989</v>
      </c>
      <c r="B259" s="10">
        <v>138</v>
      </c>
      <c r="C259">
        <f t="shared" si="31"/>
        <v>122.34558157842912</v>
      </c>
      <c r="D259">
        <f t="shared" si="32"/>
        <v>284.25000000001091</v>
      </c>
      <c r="E259">
        <f t="shared" si="33"/>
        <v>15.654418421570881</v>
      </c>
      <c r="F259">
        <f t="shared" si="34"/>
        <v>1.1377199888453806E-14</v>
      </c>
      <c r="G259">
        <f t="shared" si="34"/>
        <v>5.5431456998765607E-6</v>
      </c>
      <c r="H259">
        <f t="shared" si="34"/>
        <v>0.43140860488275223</v>
      </c>
      <c r="I259">
        <f t="shared" si="34"/>
        <v>4.0835333073316109</v>
      </c>
      <c r="J259">
        <f t="shared" si="29"/>
        <v>3.5034171219288517</v>
      </c>
      <c r="K259">
        <f t="shared" si="35"/>
        <v>8.018364577288926</v>
      </c>
      <c r="L259">
        <f t="shared" si="30"/>
        <v>7.636053844281955</v>
      </c>
      <c r="M259">
        <f t="shared" si="36"/>
        <v>58.309318312773222</v>
      </c>
    </row>
    <row r="260" spans="1:13" x14ac:dyDescent="0.25">
      <c r="A260" s="9">
        <v>954.39999999998895</v>
      </c>
      <c r="B260" s="10">
        <v>120</v>
      </c>
      <c r="C260">
        <f t="shared" si="31"/>
        <v>122.24959091292476</v>
      </c>
      <c r="D260">
        <f t="shared" si="32"/>
        <v>284.20000000001096</v>
      </c>
      <c r="E260">
        <f t="shared" si="33"/>
        <v>-2.2495909129247593</v>
      </c>
      <c r="F260">
        <f t="shared" si="34"/>
        <v>6.5357281410471282E-15</v>
      </c>
      <c r="G260">
        <f t="shared" si="34"/>
        <v>3.7600767244591292E-6</v>
      </c>
      <c r="H260">
        <f t="shared" si="34"/>
        <v>0.3349162303766639</v>
      </c>
      <c r="I260">
        <f t="shared" si="34"/>
        <v>3.4062420463503935</v>
      </c>
      <c r="J260">
        <f t="shared" si="29"/>
        <v>4.0274560364454945</v>
      </c>
      <c r="K260">
        <f t="shared" si="35"/>
        <v>7.7686180732492831</v>
      </c>
      <c r="L260">
        <f t="shared" si="30"/>
        <v>-10.018208986174042</v>
      </c>
      <c r="M260">
        <f t="shared" si="36"/>
        <v>100.36451129065831</v>
      </c>
    </row>
    <row r="261" spans="1:13" x14ac:dyDescent="0.25">
      <c r="A261" s="9">
        <v>954.44999999998902</v>
      </c>
      <c r="B261" s="10">
        <v>124</v>
      </c>
      <c r="C261">
        <f t="shared" si="31"/>
        <v>122.15360024741994</v>
      </c>
      <c r="D261">
        <f t="shared" si="32"/>
        <v>284.15000000001089</v>
      </c>
      <c r="E261">
        <f t="shared" si="33"/>
        <v>1.8463997525800551</v>
      </c>
      <c r="F261">
        <f t="shared" si="34"/>
        <v>3.7388320209862462E-15</v>
      </c>
      <c r="G261">
        <f t="shared" si="34"/>
        <v>2.5399227223804979E-6</v>
      </c>
      <c r="H261">
        <f t="shared" si="34"/>
        <v>0.25892081731406474</v>
      </c>
      <c r="I261">
        <f t="shared" si="34"/>
        <v>2.8294256909101869</v>
      </c>
      <c r="J261">
        <f t="shared" si="29"/>
        <v>4.610554418496136</v>
      </c>
      <c r="K261">
        <f t="shared" si="35"/>
        <v>7.698903466643114</v>
      </c>
      <c r="L261">
        <f t="shared" si="30"/>
        <v>-5.8525037140630589</v>
      </c>
      <c r="M261">
        <f t="shared" si="36"/>
        <v>34.251799723121898</v>
      </c>
    </row>
    <row r="262" spans="1:13" x14ac:dyDescent="0.25">
      <c r="A262" s="9">
        <v>954.49999999998897</v>
      </c>
      <c r="B262" s="10">
        <v>119</v>
      </c>
      <c r="C262">
        <f t="shared" si="31"/>
        <v>122.05760958191536</v>
      </c>
      <c r="D262">
        <f t="shared" si="32"/>
        <v>284.10000000001094</v>
      </c>
      <c r="E262">
        <f t="shared" si="33"/>
        <v>-3.0576095819153579</v>
      </c>
      <c r="F262">
        <f t="shared" si="34"/>
        <v>2.1299102900926102E-15</v>
      </c>
      <c r="G262">
        <f t="shared" si="34"/>
        <v>1.7085499639727211E-6</v>
      </c>
      <c r="H262">
        <f t="shared" si="34"/>
        <v>0.19933388346504347</v>
      </c>
      <c r="I262">
        <f t="shared" si="34"/>
        <v>2.3404774618415658</v>
      </c>
      <c r="J262">
        <f t="shared" si="29"/>
        <v>5.2560426439445553</v>
      </c>
      <c r="K262">
        <f t="shared" si="35"/>
        <v>7.7958556978011302</v>
      </c>
      <c r="L262">
        <f t="shared" si="30"/>
        <v>-10.853465279716488</v>
      </c>
      <c r="M262">
        <f t="shared" si="36"/>
        <v>117.79770857801131</v>
      </c>
    </row>
    <row r="263" spans="1:13" x14ac:dyDescent="0.25">
      <c r="A263" s="9">
        <v>954.54999999998904</v>
      </c>
      <c r="B263" s="10">
        <v>139</v>
      </c>
      <c r="C263">
        <f t="shared" ref="C263:C326" si="37">$P$12*A263+$Q$12</f>
        <v>121.96161891641054</v>
      </c>
      <c r="D263">
        <f t="shared" ref="D263:D326" si="38">$E$2-A263-$N$5</f>
        <v>284.05000000001087</v>
      </c>
      <c r="E263">
        <f t="shared" ref="E263:E326" si="39">B263-C263</f>
        <v>17.038381083589456</v>
      </c>
      <c r="F263">
        <f t="shared" si="34"/>
        <v>1.2082868630435044E-15</v>
      </c>
      <c r="G263">
        <f t="shared" si="34"/>
        <v>1.1445064581877001E-6</v>
      </c>
      <c r="H263">
        <f t="shared" si="34"/>
        <v>0.15281946333798557</v>
      </c>
      <c r="I263">
        <f t="shared" si="34"/>
        <v>1.9279422370093209</v>
      </c>
      <c r="J263">
        <f t="shared" si="29"/>
        <v>5.9668894501006182</v>
      </c>
      <c r="K263">
        <f t="shared" ref="K263:K326" si="40">F263+G263+H263+I263+J263</f>
        <v>8.0476522949543838</v>
      </c>
      <c r="L263">
        <f t="shared" ref="L263:L326" si="41">E263-K263</f>
        <v>8.9907287886350726</v>
      </c>
      <c r="M263">
        <f t="shared" ref="M263:M326" si="42">(L263)^2</f>
        <v>80.833204150791474</v>
      </c>
    </row>
    <row r="264" spans="1:13" x14ac:dyDescent="0.25">
      <c r="A264" s="9">
        <v>954.599999999989</v>
      </c>
      <c r="B264" s="10">
        <v>119</v>
      </c>
      <c r="C264">
        <f t="shared" si="37"/>
        <v>121.86562825090596</v>
      </c>
      <c r="D264">
        <f t="shared" si="38"/>
        <v>284.00000000001091</v>
      </c>
      <c r="E264">
        <f t="shared" si="39"/>
        <v>-2.8656282509059565</v>
      </c>
      <c r="F264">
        <f t="shared" ref="F264:J314" si="43">F$5*EXP(-(($D264-F$6)^2)/(2*F$7^2))</f>
        <v>6.8259354876022696E-16</v>
      </c>
      <c r="G264">
        <f t="shared" si="43"/>
        <v>7.6347038497203162E-7</v>
      </c>
      <c r="H264">
        <f t="shared" si="43"/>
        <v>0.11667010704664288</v>
      </c>
      <c r="I264">
        <f t="shared" si="43"/>
        <v>1.5814918427035434</v>
      </c>
      <c r="J264">
        <f t="shared" si="43"/>
        <v>6.7455984786678078</v>
      </c>
      <c r="K264">
        <f t="shared" si="40"/>
        <v>8.4437611918883793</v>
      </c>
      <c r="L264">
        <f t="shared" si="41"/>
        <v>-11.309389442794336</v>
      </c>
      <c r="M264">
        <f t="shared" si="42"/>
        <v>127.90228956878798</v>
      </c>
    </row>
    <row r="265" spans="1:13" x14ac:dyDescent="0.25">
      <c r="A265" s="9">
        <v>954.64999999998804</v>
      </c>
      <c r="B265" s="10">
        <v>125</v>
      </c>
      <c r="C265">
        <f t="shared" si="37"/>
        <v>121.76963758540319</v>
      </c>
      <c r="D265">
        <f t="shared" si="38"/>
        <v>283.95000000001187</v>
      </c>
      <c r="E265">
        <f t="shared" si="39"/>
        <v>3.2303624145968115</v>
      </c>
      <c r="F265">
        <f t="shared" si="43"/>
        <v>3.8400571592865878E-16</v>
      </c>
      <c r="G265">
        <f t="shared" si="43"/>
        <v>5.0716529451109945E-7</v>
      </c>
      <c r="H265">
        <f t="shared" si="43"/>
        <v>8.8700058490590317E-2</v>
      </c>
      <c r="I265">
        <f t="shared" si="43"/>
        <v>1.291883282216699</v>
      </c>
      <c r="J265">
        <f t="shared" si="43"/>
        <v>7.5941009486662745</v>
      </c>
      <c r="K265">
        <f t="shared" si="40"/>
        <v>8.9746847965388596</v>
      </c>
      <c r="L265">
        <f t="shared" si="41"/>
        <v>-5.7443223819420481</v>
      </c>
      <c r="M265">
        <f t="shared" si="42"/>
        <v>32.997239627680365</v>
      </c>
    </row>
    <row r="266" spans="1:13" x14ac:dyDescent="0.25">
      <c r="A266" s="9">
        <v>954.69999999998799</v>
      </c>
      <c r="B266" s="10">
        <v>127</v>
      </c>
      <c r="C266">
        <f t="shared" si="37"/>
        <v>121.67364691989883</v>
      </c>
      <c r="D266">
        <f t="shared" si="38"/>
        <v>283.90000000001191</v>
      </c>
      <c r="E266">
        <f t="shared" si="39"/>
        <v>5.3263530801011711</v>
      </c>
      <c r="F266">
        <f t="shared" si="43"/>
        <v>2.1512782287604955E-16</v>
      </c>
      <c r="G266">
        <f t="shared" si="43"/>
        <v>3.3549823694077134E-7</v>
      </c>
      <c r="H266">
        <f t="shared" si="43"/>
        <v>6.7153955698696574E-2</v>
      </c>
      <c r="I266">
        <f t="shared" si="43"/>
        <v>1.0509038522869123</v>
      </c>
      <c r="J266">
        <f t="shared" si="43"/>
        <v>8.5136467957387598</v>
      </c>
      <c r="K266">
        <f t="shared" si="40"/>
        <v>9.6317049392226064</v>
      </c>
      <c r="L266">
        <f t="shared" si="41"/>
        <v>-4.3053518591214353</v>
      </c>
      <c r="M266">
        <f t="shared" si="42"/>
        <v>18.5360546308404</v>
      </c>
    </row>
    <row r="267" spans="1:13" x14ac:dyDescent="0.25">
      <c r="A267" s="9">
        <v>954.74999999998795</v>
      </c>
      <c r="B267" s="10">
        <v>130</v>
      </c>
      <c r="C267">
        <f t="shared" si="37"/>
        <v>121.57765625439424</v>
      </c>
      <c r="D267">
        <f t="shared" si="38"/>
        <v>283.85000000001196</v>
      </c>
      <c r="E267">
        <f t="shared" si="39"/>
        <v>8.4223437456057582</v>
      </c>
      <c r="F267">
        <f t="shared" si="43"/>
        <v>1.2001592013227257E-16</v>
      </c>
      <c r="G267">
        <f t="shared" si="43"/>
        <v>2.2101122987403162E-7</v>
      </c>
      <c r="H267">
        <f t="shared" si="43"/>
        <v>5.0629387940370828E-2</v>
      </c>
      <c r="I267">
        <f t="shared" si="43"/>
        <v>0.85130674346246815</v>
      </c>
      <c r="J267">
        <f t="shared" si="43"/>
        <v>9.5046969711849218</v>
      </c>
      <c r="K267">
        <f t="shared" si="40"/>
        <v>10.406633323598991</v>
      </c>
      <c r="L267">
        <f t="shared" si="41"/>
        <v>-1.9842895779932324</v>
      </c>
      <c r="M267">
        <f t="shared" si="42"/>
        <v>3.9374051293325603</v>
      </c>
    </row>
    <row r="268" spans="1:13" x14ac:dyDescent="0.25">
      <c r="A268" s="9">
        <v>954.79999999998802</v>
      </c>
      <c r="B268" s="10">
        <v>123</v>
      </c>
      <c r="C268">
        <f t="shared" si="37"/>
        <v>121.48166558888943</v>
      </c>
      <c r="D268">
        <f t="shared" si="38"/>
        <v>283.80000000001189</v>
      </c>
      <c r="E268">
        <f t="shared" si="39"/>
        <v>1.5183344111105725</v>
      </c>
      <c r="F268">
        <f t="shared" si="43"/>
        <v>6.6675229594082761E-17</v>
      </c>
      <c r="G268">
        <f t="shared" si="43"/>
        <v>1.4498458311283323E-7</v>
      </c>
      <c r="H268">
        <f t="shared" si="43"/>
        <v>3.8011686463396512E-2</v>
      </c>
      <c r="I268">
        <f t="shared" si="43"/>
        <v>0.68674032062119372</v>
      </c>
      <c r="J268">
        <f t="shared" si="43"/>
        <v>10.566819902947989</v>
      </c>
      <c r="K268">
        <f t="shared" si="40"/>
        <v>11.291572055017163</v>
      </c>
      <c r="L268">
        <f t="shared" si="41"/>
        <v>-9.7732376439065902</v>
      </c>
      <c r="M268">
        <f t="shared" si="42"/>
        <v>95.516174044272844</v>
      </c>
    </row>
    <row r="269" spans="1:13" x14ac:dyDescent="0.25">
      <c r="A269" s="9">
        <v>954.84999999998797</v>
      </c>
      <c r="B269" s="10">
        <v>97</v>
      </c>
      <c r="C269">
        <f t="shared" si="37"/>
        <v>121.38567492338484</v>
      </c>
      <c r="D269">
        <f t="shared" si="38"/>
        <v>283.75000000001194</v>
      </c>
      <c r="E269">
        <f t="shared" si="39"/>
        <v>-24.38567492338484</v>
      </c>
      <c r="F269">
        <f t="shared" si="43"/>
        <v>3.6887019417320157E-17</v>
      </c>
      <c r="G269">
        <f t="shared" si="43"/>
        <v>9.4713675572904957E-8</v>
      </c>
      <c r="H269">
        <f t="shared" si="43"/>
        <v>2.8419405139330486E-2</v>
      </c>
      <c r="I269">
        <f t="shared" si="43"/>
        <v>0.55167385710944183</v>
      </c>
      <c r="J269">
        <f t="shared" si="43"/>
        <v>11.698595361274926</v>
      </c>
      <c r="K269">
        <f t="shared" si="40"/>
        <v>12.278688718237374</v>
      </c>
      <c r="L269">
        <f t="shared" si="41"/>
        <v>-36.664363641622217</v>
      </c>
      <c r="M269">
        <f t="shared" si="42"/>
        <v>1344.2755612451092</v>
      </c>
    </row>
    <row r="270" spans="1:13" x14ac:dyDescent="0.25">
      <c r="A270" s="9">
        <v>954.89999999998804</v>
      </c>
      <c r="B270" s="10">
        <v>141</v>
      </c>
      <c r="C270">
        <f t="shared" si="37"/>
        <v>121.28968425788003</v>
      </c>
      <c r="D270">
        <f t="shared" si="38"/>
        <v>283.70000000001187</v>
      </c>
      <c r="E270">
        <f t="shared" si="39"/>
        <v>19.710315742119974</v>
      </c>
      <c r="F270">
        <f t="shared" si="43"/>
        <v>2.0321978735191119E-17</v>
      </c>
      <c r="G270">
        <f t="shared" si="43"/>
        <v>6.1615069261736302E-8</v>
      </c>
      <c r="H270">
        <f t="shared" si="43"/>
        <v>2.1159052293399493E-2</v>
      </c>
      <c r="I270">
        <f t="shared" si="43"/>
        <v>0.44132206820881303</v>
      </c>
      <c r="J270">
        <f t="shared" si="43"/>
        <v>12.897529128014758</v>
      </c>
      <c r="K270">
        <f t="shared" si="40"/>
        <v>13.36001031013204</v>
      </c>
      <c r="L270">
        <f t="shared" si="41"/>
        <v>6.350305431987934</v>
      </c>
      <c r="M270">
        <f t="shared" si="42"/>
        <v>40.326379079535464</v>
      </c>
    </row>
    <row r="271" spans="1:13" x14ac:dyDescent="0.25">
      <c r="A271" s="9">
        <v>954.94999999998799</v>
      </c>
      <c r="B271" s="10">
        <v>135</v>
      </c>
      <c r="C271">
        <f t="shared" si="37"/>
        <v>121.19369359237567</v>
      </c>
      <c r="D271">
        <f t="shared" si="38"/>
        <v>283.65000000001191</v>
      </c>
      <c r="E271">
        <f t="shared" si="39"/>
        <v>13.806306407624334</v>
      </c>
      <c r="F271">
        <f t="shared" si="43"/>
        <v>1.1149151183910428E-17</v>
      </c>
      <c r="G271">
        <f t="shared" si="43"/>
        <v>3.9915775843843236E-8</v>
      </c>
      <c r="H271">
        <f t="shared" si="43"/>
        <v>1.5687755942270423E-2</v>
      </c>
      <c r="I271">
        <f t="shared" si="43"/>
        <v>0.35157037269094704</v>
      </c>
      <c r="J271">
        <f t="shared" si="43"/>
        <v>14.15998192276734</v>
      </c>
      <c r="K271">
        <f t="shared" si="40"/>
        <v>14.527240091316333</v>
      </c>
      <c r="L271">
        <f t="shared" si="41"/>
        <v>-0.72093368369199951</v>
      </c>
      <c r="M271">
        <f t="shared" si="42"/>
        <v>0.51974537628171602</v>
      </c>
    </row>
    <row r="272" spans="1:13" x14ac:dyDescent="0.25">
      <c r="A272" s="9">
        <v>954.99999999998795</v>
      </c>
      <c r="B272" s="10">
        <v>119</v>
      </c>
      <c r="C272">
        <f t="shared" si="37"/>
        <v>121.09770292687108</v>
      </c>
      <c r="D272">
        <f t="shared" si="38"/>
        <v>283.60000000001196</v>
      </c>
      <c r="E272">
        <f t="shared" si="39"/>
        <v>-2.0977029268710794</v>
      </c>
      <c r="F272">
        <f t="shared" si="43"/>
        <v>6.0911739248948859E-18</v>
      </c>
      <c r="G272">
        <f t="shared" si="43"/>
        <v>2.5750495654381882E-8</v>
      </c>
      <c r="H272">
        <f t="shared" si="43"/>
        <v>1.1582673663202033E-2</v>
      </c>
      <c r="I272">
        <f t="shared" si="43"/>
        <v>0.278902416849787</v>
      </c>
      <c r="J272">
        <f t="shared" si="43"/>
        <v>15.481115978612118</v>
      </c>
      <c r="K272">
        <f t="shared" si="40"/>
        <v>15.771601094875603</v>
      </c>
      <c r="L272">
        <f t="shared" si="41"/>
        <v>-17.869304021746682</v>
      </c>
      <c r="M272">
        <f t="shared" si="42"/>
        <v>319.31202622161214</v>
      </c>
    </row>
    <row r="273" spans="1:13" x14ac:dyDescent="0.25">
      <c r="A273" s="9">
        <v>955.04999999998802</v>
      </c>
      <c r="B273" s="10">
        <v>137</v>
      </c>
      <c r="C273">
        <f t="shared" si="37"/>
        <v>121.00171226136627</v>
      </c>
      <c r="D273">
        <f t="shared" si="38"/>
        <v>283.55000000001189</v>
      </c>
      <c r="E273">
        <f t="shared" si="39"/>
        <v>15.998287738633735</v>
      </c>
      <c r="F273">
        <f t="shared" si="43"/>
        <v>3.3139319020146312E-18</v>
      </c>
      <c r="G273">
        <f t="shared" si="43"/>
        <v>1.6542837149118621E-8</v>
      </c>
      <c r="H273">
        <f t="shared" si="43"/>
        <v>8.5160891735576328E-3</v>
      </c>
      <c r="I273">
        <f t="shared" si="43"/>
        <v>0.22033103258229464</v>
      </c>
      <c r="J273">
        <f t="shared" si="43"/>
        <v>16.854862474103939</v>
      </c>
      <c r="K273">
        <f t="shared" si="40"/>
        <v>17.083709612402629</v>
      </c>
      <c r="L273">
        <f t="shared" si="41"/>
        <v>-1.0854218737688939</v>
      </c>
      <c r="M273">
        <f t="shared" si="42"/>
        <v>1.1781406440559765</v>
      </c>
    </row>
    <row r="274" spans="1:13" x14ac:dyDescent="0.25">
      <c r="A274" s="9">
        <v>955.09999999998797</v>
      </c>
      <c r="B274" s="10">
        <v>145</v>
      </c>
      <c r="C274">
        <f t="shared" si="37"/>
        <v>120.90572159586168</v>
      </c>
      <c r="D274">
        <f t="shared" si="38"/>
        <v>283.50000000001194</v>
      </c>
      <c r="E274">
        <f t="shared" si="39"/>
        <v>24.094278404138322</v>
      </c>
      <c r="F274">
        <f t="shared" si="43"/>
        <v>1.7954344051360366E-18</v>
      </c>
      <c r="G274">
        <f t="shared" si="43"/>
        <v>1.0583218919300883E-8</v>
      </c>
      <c r="H274">
        <f t="shared" si="43"/>
        <v>6.2352656923924717E-3</v>
      </c>
      <c r="I274">
        <f t="shared" si="43"/>
        <v>0.17333347569964477</v>
      </c>
      <c r="J274">
        <f t="shared" si="43"/>
        <v>18.273912711378657</v>
      </c>
      <c r="K274">
        <f t="shared" si="40"/>
        <v>18.453481463353913</v>
      </c>
      <c r="L274">
        <f t="shared" si="41"/>
        <v>5.6407969407844085</v>
      </c>
      <c r="M274">
        <f t="shared" si="42"/>
        <v>31.818590127162743</v>
      </c>
    </row>
    <row r="275" spans="1:13" x14ac:dyDescent="0.25">
      <c r="A275" s="9">
        <v>955.14999999998804</v>
      </c>
      <c r="B275" s="10">
        <v>139</v>
      </c>
      <c r="C275">
        <f t="shared" si="37"/>
        <v>120.80973093035709</v>
      </c>
      <c r="D275">
        <f t="shared" si="38"/>
        <v>283.45000000001187</v>
      </c>
      <c r="E275">
        <f t="shared" si="39"/>
        <v>18.190269069642909</v>
      </c>
      <c r="F275">
        <f t="shared" si="43"/>
        <v>9.6867678154001897E-19</v>
      </c>
      <c r="G275">
        <f t="shared" si="43"/>
        <v>6.7423136039782474E-9</v>
      </c>
      <c r="H275">
        <f t="shared" si="43"/>
        <v>4.5462478790758241E-3</v>
      </c>
      <c r="I275">
        <f t="shared" si="43"/>
        <v>0.13579150609786253</v>
      </c>
      <c r="J275">
        <f t="shared" si="43"/>
        <v>19.729735481605104</v>
      </c>
      <c r="K275">
        <f t="shared" si="40"/>
        <v>19.870073242324356</v>
      </c>
      <c r="L275">
        <f t="shared" si="41"/>
        <v>-1.6798041726814468</v>
      </c>
      <c r="M275">
        <f t="shared" si="42"/>
        <v>2.8217420585579998</v>
      </c>
    </row>
    <row r="276" spans="1:13" x14ac:dyDescent="0.25">
      <c r="A276" s="9">
        <v>955.19999999998799</v>
      </c>
      <c r="B276" s="10">
        <v>115</v>
      </c>
      <c r="C276">
        <f t="shared" si="37"/>
        <v>120.7137402648525</v>
      </c>
      <c r="D276">
        <f t="shared" si="38"/>
        <v>283.40000000001191</v>
      </c>
      <c r="E276">
        <f t="shared" si="39"/>
        <v>-5.713740264852504</v>
      </c>
      <c r="F276">
        <f t="shared" si="43"/>
        <v>5.2044114170904974E-19</v>
      </c>
      <c r="G276">
        <f t="shared" si="43"/>
        <v>4.2774358179140636E-9</v>
      </c>
      <c r="H276">
        <f t="shared" si="43"/>
        <v>3.3009172910483894E-3</v>
      </c>
      <c r="I276">
        <f t="shared" si="43"/>
        <v>0.1059366288517507</v>
      </c>
      <c r="J276">
        <f t="shared" si="43"/>
        <v>21.212622483624259</v>
      </c>
      <c r="K276">
        <f t="shared" si="40"/>
        <v>21.321860034044494</v>
      </c>
      <c r="L276">
        <f t="shared" si="41"/>
        <v>-27.035600298896998</v>
      </c>
      <c r="M276">
        <f t="shared" si="42"/>
        <v>730.92368352171945</v>
      </c>
    </row>
    <row r="277" spans="1:13" x14ac:dyDescent="0.25">
      <c r="A277" s="9">
        <v>955.24999999998795</v>
      </c>
      <c r="B277" s="10">
        <v>158</v>
      </c>
      <c r="C277">
        <f t="shared" si="37"/>
        <v>120.61774959934792</v>
      </c>
      <c r="D277">
        <f t="shared" si="38"/>
        <v>283.35000000001196</v>
      </c>
      <c r="E277">
        <f t="shared" si="39"/>
        <v>37.382250400652083</v>
      </c>
      <c r="F277">
        <f t="shared" si="43"/>
        <v>2.784503290598412E-19</v>
      </c>
      <c r="G277">
        <f t="shared" si="43"/>
        <v>2.7023490140859776E-9</v>
      </c>
      <c r="H277">
        <f t="shared" si="43"/>
        <v>2.3867094768687093E-3</v>
      </c>
      <c r="I277">
        <f t="shared" si="43"/>
        <v>8.2300614078126305E-2</v>
      </c>
      <c r="J277">
        <f t="shared" si="43"/>
        <v>22.711762970832133</v>
      </c>
      <c r="K277">
        <f t="shared" si="40"/>
        <v>22.796450297089478</v>
      </c>
      <c r="L277">
        <f t="shared" si="41"/>
        <v>14.585800103562605</v>
      </c>
      <c r="M277">
        <f t="shared" si="42"/>
        <v>212.74556466108689</v>
      </c>
    </row>
    <row r="278" spans="1:13" x14ac:dyDescent="0.25">
      <c r="A278" s="9">
        <v>955.29999999998802</v>
      </c>
      <c r="B278" s="10">
        <v>135</v>
      </c>
      <c r="C278">
        <f t="shared" si="37"/>
        <v>120.5217589338431</v>
      </c>
      <c r="D278">
        <f t="shared" si="38"/>
        <v>283.30000000001189</v>
      </c>
      <c r="E278">
        <f t="shared" si="39"/>
        <v>14.478241066156897</v>
      </c>
      <c r="F278">
        <f t="shared" si="43"/>
        <v>1.4835672366898357E-19</v>
      </c>
      <c r="G278">
        <f t="shared" si="43"/>
        <v>1.700132457841966E-9</v>
      </c>
      <c r="H278">
        <f t="shared" si="43"/>
        <v>1.7184933513642081E-3</v>
      </c>
      <c r="I278">
        <f t="shared" si="43"/>
        <v>6.3671251535384929E-2</v>
      </c>
      <c r="J278">
        <f t="shared" si="43"/>
        <v>24.215348011514717</v>
      </c>
      <c r="K278">
        <f t="shared" si="40"/>
        <v>24.280737758101598</v>
      </c>
      <c r="L278">
        <f t="shared" si="41"/>
        <v>-9.8024966919447003</v>
      </c>
      <c r="M278">
        <f t="shared" si="42"/>
        <v>96.088941395586787</v>
      </c>
    </row>
    <row r="279" spans="1:13" x14ac:dyDescent="0.25">
      <c r="A279" s="9">
        <v>955.34999999998797</v>
      </c>
      <c r="B279" s="10">
        <v>125</v>
      </c>
      <c r="C279">
        <f t="shared" si="37"/>
        <v>120.42576826833852</v>
      </c>
      <c r="D279">
        <f t="shared" si="38"/>
        <v>283.25000000001194</v>
      </c>
      <c r="E279">
        <f t="shared" si="39"/>
        <v>4.5742317316614844</v>
      </c>
      <c r="F279">
        <f t="shared" si="43"/>
        <v>7.8713661675645534E-20</v>
      </c>
      <c r="G279">
        <f t="shared" si="43"/>
        <v>1.065141884672103E-9</v>
      </c>
      <c r="H279">
        <f t="shared" si="43"/>
        <v>1.2321952738050376E-3</v>
      </c>
      <c r="I279">
        <f t="shared" si="43"/>
        <v>4.9053170314283676E-2</v>
      </c>
      <c r="J279">
        <f t="shared" si="43"/>
        <v>25.710703882238217</v>
      </c>
      <c r="K279">
        <f t="shared" si="40"/>
        <v>25.760989248891448</v>
      </c>
      <c r="L279">
        <f t="shared" si="41"/>
        <v>-21.186757517229964</v>
      </c>
      <c r="M279">
        <f t="shared" si="42"/>
        <v>448.87869409390038</v>
      </c>
    </row>
    <row r="280" spans="1:13" x14ac:dyDescent="0.25">
      <c r="A280" s="9">
        <v>955.39999999998804</v>
      </c>
      <c r="B280" s="10">
        <v>129</v>
      </c>
      <c r="C280">
        <f t="shared" si="37"/>
        <v>120.32977760283393</v>
      </c>
      <c r="D280">
        <f t="shared" si="38"/>
        <v>283.20000000001187</v>
      </c>
      <c r="E280">
        <f t="shared" si="39"/>
        <v>8.6702223971660715</v>
      </c>
      <c r="F280">
        <f t="shared" si="43"/>
        <v>4.1588799246496974E-20</v>
      </c>
      <c r="G280">
        <f t="shared" si="43"/>
        <v>6.645314672130815E-10</v>
      </c>
      <c r="H280">
        <f t="shared" si="43"/>
        <v>8.7982156959371066E-4</v>
      </c>
      <c r="I280">
        <f t="shared" si="43"/>
        <v>3.7633460914954092E-2</v>
      </c>
      <c r="J280">
        <f t="shared" si="43"/>
        <v>27.184453199876401</v>
      </c>
      <c r="K280">
        <f t="shared" si="40"/>
        <v>27.22296648302548</v>
      </c>
      <c r="L280">
        <f t="shared" si="41"/>
        <v>-18.552744085859409</v>
      </c>
      <c r="M280">
        <f t="shared" si="42"/>
        <v>344.2043131153913</v>
      </c>
    </row>
    <row r="281" spans="1:13" x14ac:dyDescent="0.25">
      <c r="A281" s="9">
        <v>955.44999999998799</v>
      </c>
      <c r="B281" s="10">
        <v>149</v>
      </c>
      <c r="C281">
        <f t="shared" si="37"/>
        <v>120.23378693732934</v>
      </c>
      <c r="D281">
        <f t="shared" si="38"/>
        <v>283.15000000001191</v>
      </c>
      <c r="E281">
        <f t="shared" si="39"/>
        <v>28.766213062670658</v>
      </c>
      <c r="F281">
        <f t="shared" si="43"/>
        <v>2.1881950493174494E-20</v>
      </c>
      <c r="G281">
        <f t="shared" si="43"/>
        <v>4.1286400611056133E-10</v>
      </c>
      <c r="H281">
        <f t="shared" si="43"/>
        <v>6.2559469146939253E-4</v>
      </c>
      <c r="I281">
        <f t="shared" si="43"/>
        <v>2.8751772383444701E-2</v>
      </c>
      <c r="J281">
        <f t="shared" si="43"/>
        <v>28.622701467305681</v>
      </c>
      <c r="K281">
        <f t="shared" si="40"/>
        <v>28.652078834793461</v>
      </c>
      <c r="L281">
        <f t="shared" si="41"/>
        <v>0.11413422787719796</v>
      </c>
      <c r="M281">
        <f t="shared" si="42"/>
        <v>1.3026621973124151E-2</v>
      </c>
    </row>
    <row r="282" spans="1:13" x14ac:dyDescent="0.25">
      <c r="A282" s="9">
        <v>955.49999999998795</v>
      </c>
      <c r="B282" s="10">
        <v>149</v>
      </c>
      <c r="C282">
        <f t="shared" si="37"/>
        <v>120.13779627182475</v>
      </c>
      <c r="D282">
        <f t="shared" si="38"/>
        <v>283.10000000001196</v>
      </c>
      <c r="E282">
        <f t="shared" si="39"/>
        <v>28.862203728175245</v>
      </c>
      <c r="F282">
        <f t="shared" si="43"/>
        <v>1.1465132138176662E-20</v>
      </c>
      <c r="G282">
        <f t="shared" si="43"/>
        <v>2.5543586644547799E-10</v>
      </c>
      <c r="H282">
        <f t="shared" si="43"/>
        <v>4.4297058522967114E-4</v>
      </c>
      <c r="I282">
        <f t="shared" si="43"/>
        <v>2.187451675578507E-2</v>
      </c>
      <c r="J282">
        <f t="shared" si="43"/>
        <v>30.011245795999724</v>
      </c>
      <c r="K282">
        <f t="shared" si="40"/>
        <v>30.033563283596173</v>
      </c>
      <c r="L282">
        <f t="shared" si="41"/>
        <v>-1.1713595554209277</v>
      </c>
      <c r="M282">
        <f t="shared" si="42"/>
        <v>1.3720832080759136</v>
      </c>
    </row>
    <row r="283" spans="1:13" x14ac:dyDescent="0.25">
      <c r="A283" s="9">
        <v>955.54999999998802</v>
      </c>
      <c r="B283" s="10">
        <v>157</v>
      </c>
      <c r="C283">
        <f t="shared" si="37"/>
        <v>120.04180560631994</v>
      </c>
      <c r="D283">
        <f t="shared" si="38"/>
        <v>283.05000000001189</v>
      </c>
      <c r="E283">
        <f t="shared" si="39"/>
        <v>36.95819439368006</v>
      </c>
      <c r="F283">
        <f t="shared" si="43"/>
        <v>5.9821249706194069E-21</v>
      </c>
      <c r="G283">
        <f t="shared" si="43"/>
        <v>1.5737658489982855E-10</v>
      </c>
      <c r="H283">
        <f t="shared" si="43"/>
        <v>3.1234899001870899E-4</v>
      </c>
      <c r="I283">
        <f t="shared" si="43"/>
        <v>1.6572792666108525E-2</v>
      </c>
      <c r="J283">
        <f t="shared" si="43"/>
        <v>31.335801711386409</v>
      </c>
      <c r="K283">
        <f t="shared" si="40"/>
        <v>31.352686853199913</v>
      </c>
      <c r="L283">
        <f t="shared" si="41"/>
        <v>5.6055075404801471</v>
      </c>
      <c r="M283">
        <f t="shared" si="42"/>
        <v>31.421714786379788</v>
      </c>
    </row>
    <row r="284" spans="1:13" x14ac:dyDescent="0.25">
      <c r="A284" s="9">
        <v>955.59999999998797</v>
      </c>
      <c r="B284" s="10">
        <v>147</v>
      </c>
      <c r="C284">
        <f t="shared" si="37"/>
        <v>119.94581494081558</v>
      </c>
      <c r="D284">
        <f t="shared" si="38"/>
        <v>283.00000000001194</v>
      </c>
      <c r="E284">
        <f t="shared" si="39"/>
        <v>27.05418505918442</v>
      </c>
      <c r="F284">
        <f t="shared" si="43"/>
        <v>3.1082452762924911E-21</v>
      </c>
      <c r="G284">
        <f t="shared" si="43"/>
        <v>9.6556549960396685E-11</v>
      </c>
      <c r="H284">
        <f t="shared" si="43"/>
        <v>2.1932528744186982E-4</v>
      </c>
      <c r="I284">
        <f t="shared" si="43"/>
        <v>1.2503635663794387E-2</v>
      </c>
      <c r="J284">
        <f t="shared" si="43"/>
        <v>32.582243180824342</v>
      </c>
      <c r="K284">
        <f t="shared" si="40"/>
        <v>32.594966141872135</v>
      </c>
      <c r="L284">
        <f t="shared" si="41"/>
        <v>-5.5407810826877153</v>
      </c>
      <c r="M284">
        <f t="shared" si="42"/>
        <v>30.700255006270051</v>
      </c>
    </row>
    <row r="285" spans="1:13" x14ac:dyDescent="0.25">
      <c r="A285" s="9">
        <v>955.64999999998804</v>
      </c>
      <c r="B285" s="10">
        <v>151</v>
      </c>
      <c r="C285">
        <f t="shared" si="37"/>
        <v>119.84982427531077</v>
      </c>
      <c r="D285">
        <f t="shared" si="38"/>
        <v>282.95000000001187</v>
      </c>
      <c r="E285">
        <f t="shared" si="39"/>
        <v>31.150175724689234</v>
      </c>
      <c r="F285">
        <f t="shared" si="43"/>
        <v>1.6082681706568908E-21</v>
      </c>
      <c r="G285">
        <f t="shared" si="43"/>
        <v>5.8993850913624626E-11</v>
      </c>
      <c r="H285">
        <f t="shared" si="43"/>
        <v>1.5336303418261873E-4</v>
      </c>
      <c r="I285">
        <f t="shared" si="43"/>
        <v>9.3942109392983648E-3</v>
      </c>
      <c r="J285">
        <f t="shared" si="43"/>
        <v>33.736850363408479</v>
      </c>
      <c r="K285">
        <f t="shared" si="40"/>
        <v>33.746397937440953</v>
      </c>
      <c r="L285">
        <f t="shared" si="41"/>
        <v>-2.5962222127517194</v>
      </c>
      <c r="M285">
        <f t="shared" si="42"/>
        <v>6.7403697779854337</v>
      </c>
    </row>
    <row r="286" spans="1:13" x14ac:dyDescent="0.25">
      <c r="A286" s="9">
        <v>955.69999999998799</v>
      </c>
      <c r="B286" s="10">
        <v>162</v>
      </c>
      <c r="C286">
        <f t="shared" si="37"/>
        <v>119.75383360980618</v>
      </c>
      <c r="D286">
        <f t="shared" si="38"/>
        <v>282.90000000001191</v>
      </c>
      <c r="E286">
        <f t="shared" si="39"/>
        <v>42.246166390193821</v>
      </c>
      <c r="F286">
        <f t="shared" si="43"/>
        <v>8.2867652311383638E-22</v>
      </c>
      <c r="G286">
        <f t="shared" si="43"/>
        <v>3.5893444458152183E-11</v>
      </c>
      <c r="H286">
        <f t="shared" si="43"/>
        <v>1.067913461220154E-4</v>
      </c>
      <c r="I286">
        <f t="shared" si="43"/>
        <v>7.0285815569066821E-3</v>
      </c>
      <c r="J286">
        <f t="shared" si="43"/>
        <v>34.786559096467712</v>
      </c>
      <c r="K286">
        <f t="shared" si="40"/>
        <v>34.793694469406631</v>
      </c>
      <c r="L286">
        <f t="shared" si="41"/>
        <v>7.4524719207871897</v>
      </c>
      <c r="M286">
        <f t="shared" si="42"/>
        <v>55.539337730121503</v>
      </c>
    </row>
    <row r="287" spans="1:13" x14ac:dyDescent="0.25">
      <c r="A287" s="9">
        <v>955.74999999998704</v>
      </c>
      <c r="B287" s="10">
        <v>167</v>
      </c>
      <c r="C287">
        <f t="shared" si="37"/>
        <v>119.65784294430341</v>
      </c>
      <c r="D287">
        <f t="shared" si="38"/>
        <v>282.85000000001287</v>
      </c>
      <c r="E287">
        <f t="shared" si="39"/>
        <v>47.342157055696589</v>
      </c>
      <c r="F287">
        <f t="shared" si="43"/>
        <v>4.2520169518287592E-22</v>
      </c>
      <c r="G287">
        <f t="shared" si="43"/>
        <v>2.174737838499235E-11</v>
      </c>
      <c r="H287">
        <f t="shared" si="43"/>
        <v>7.4051662545174458E-5</v>
      </c>
      <c r="I287">
        <f t="shared" si="43"/>
        <v>5.2367091457055969E-3</v>
      </c>
      <c r="J287">
        <f t="shared" si="43"/>
        <v>35.719205831647997</v>
      </c>
      <c r="K287">
        <f t="shared" si="40"/>
        <v>35.724516592477997</v>
      </c>
      <c r="L287">
        <f t="shared" si="41"/>
        <v>11.617640463218592</v>
      </c>
      <c r="M287">
        <f t="shared" si="42"/>
        <v>134.96956993261389</v>
      </c>
    </row>
    <row r="288" spans="1:13" x14ac:dyDescent="0.25">
      <c r="A288" s="9">
        <v>955.79999999998699</v>
      </c>
      <c r="B288" s="10">
        <v>188</v>
      </c>
      <c r="C288">
        <f t="shared" si="37"/>
        <v>119.56185227879882</v>
      </c>
      <c r="D288">
        <f t="shared" si="38"/>
        <v>282.80000000001291</v>
      </c>
      <c r="E288">
        <f t="shared" si="39"/>
        <v>68.438147721201176</v>
      </c>
      <c r="F288">
        <f t="shared" si="43"/>
        <v>2.1726427622254291E-22</v>
      </c>
      <c r="G288">
        <f t="shared" si="43"/>
        <v>1.3121457218096894E-11</v>
      </c>
      <c r="H288">
        <f t="shared" si="43"/>
        <v>5.1134845678040293E-5</v>
      </c>
      <c r="I288">
        <f t="shared" si="43"/>
        <v>3.8853719601333182E-3</v>
      </c>
      <c r="J288">
        <f t="shared" si="43"/>
        <v>36.523761632607766</v>
      </c>
      <c r="K288">
        <f t="shared" si="40"/>
        <v>36.527698139426697</v>
      </c>
      <c r="L288">
        <f t="shared" si="41"/>
        <v>31.910449581774479</v>
      </c>
      <c r="M288">
        <f t="shared" si="42"/>
        <v>1018.2767925109711</v>
      </c>
    </row>
    <row r="289" spans="1:13" x14ac:dyDescent="0.25">
      <c r="A289" s="9">
        <v>955.84999999998695</v>
      </c>
      <c r="B289" s="10">
        <v>175</v>
      </c>
      <c r="C289">
        <f t="shared" si="37"/>
        <v>119.46586161329424</v>
      </c>
      <c r="D289">
        <f t="shared" si="38"/>
        <v>282.75000000001296</v>
      </c>
      <c r="E289">
        <f t="shared" si="39"/>
        <v>55.534138386705763</v>
      </c>
      <c r="F289">
        <f t="shared" si="43"/>
        <v>1.1055160261174277E-22</v>
      </c>
      <c r="G289">
        <f t="shared" si="43"/>
        <v>7.8838909853639438E-12</v>
      </c>
      <c r="H289">
        <f t="shared" si="43"/>
        <v>3.5162720582869835E-5</v>
      </c>
      <c r="I289">
        <f t="shared" si="43"/>
        <v>2.870715365091459E-3</v>
      </c>
      <c r="J289">
        <f t="shared" si="43"/>
        <v>37.190548957969185</v>
      </c>
      <c r="K289">
        <f t="shared" si="40"/>
        <v>37.193454836062742</v>
      </c>
      <c r="L289">
        <f t="shared" si="41"/>
        <v>18.340683550643021</v>
      </c>
      <c r="M289">
        <f t="shared" si="42"/>
        <v>336.38067310482751</v>
      </c>
    </row>
    <row r="290" spans="1:13" x14ac:dyDescent="0.25">
      <c r="A290" s="9">
        <v>955.89999999998702</v>
      </c>
      <c r="B290" s="10">
        <v>163</v>
      </c>
      <c r="C290">
        <f t="shared" si="37"/>
        <v>119.36987094778942</v>
      </c>
      <c r="D290">
        <f t="shared" si="38"/>
        <v>282.70000000001289</v>
      </c>
      <c r="E290">
        <f t="shared" si="39"/>
        <v>43.630129052210577</v>
      </c>
      <c r="F290">
        <f t="shared" si="43"/>
        <v>5.6017683575049976E-23</v>
      </c>
      <c r="G290">
        <f t="shared" si="43"/>
        <v>4.7171809482899402E-12</v>
      </c>
      <c r="H290">
        <f t="shared" si="43"/>
        <v>2.4078607826818705E-5</v>
      </c>
      <c r="I290">
        <f t="shared" si="43"/>
        <v>2.1121806016360964E-3</v>
      </c>
      <c r="J290">
        <f t="shared" si="43"/>
        <v>37.711435281023057</v>
      </c>
      <c r="K290">
        <f t="shared" si="40"/>
        <v>37.71357154023724</v>
      </c>
      <c r="L290">
        <f t="shared" si="41"/>
        <v>5.9165575119733376</v>
      </c>
      <c r="M290">
        <f t="shared" si="42"/>
        <v>35.005652792488128</v>
      </c>
    </row>
    <row r="291" spans="1:13" x14ac:dyDescent="0.25">
      <c r="A291" s="9">
        <v>955.94999999998697</v>
      </c>
      <c r="B291" s="10">
        <v>154</v>
      </c>
      <c r="C291">
        <f t="shared" si="37"/>
        <v>119.27388028228506</v>
      </c>
      <c r="D291">
        <f t="shared" si="38"/>
        <v>282.65000000001294</v>
      </c>
      <c r="E291">
        <f t="shared" si="39"/>
        <v>34.726119717714937</v>
      </c>
      <c r="F291">
        <f t="shared" si="43"/>
        <v>2.8266278469083828E-23</v>
      </c>
      <c r="G291">
        <f t="shared" si="43"/>
        <v>2.8106569710526016E-12</v>
      </c>
      <c r="H291">
        <f t="shared" si="43"/>
        <v>1.6419641128225064E-5</v>
      </c>
      <c r="I291">
        <f t="shared" si="43"/>
        <v>1.5475879852253614E-3</v>
      </c>
      <c r="J291">
        <f t="shared" si="43"/>
        <v>38.079998133697273</v>
      </c>
      <c r="K291">
        <f t="shared" si="40"/>
        <v>38.081562141326437</v>
      </c>
      <c r="L291">
        <f t="shared" si="41"/>
        <v>-3.3554424236114997</v>
      </c>
      <c r="M291">
        <f t="shared" si="42"/>
        <v>11.258993858171815</v>
      </c>
    </row>
    <row r="292" spans="1:13" x14ac:dyDescent="0.25">
      <c r="A292" s="9">
        <v>955.99999999998704</v>
      </c>
      <c r="B292" s="10">
        <v>173</v>
      </c>
      <c r="C292">
        <f t="shared" si="37"/>
        <v>119.17788961678025</v>
      </c>
      <c r="D292">
        <f t="shared" si="38"/>
        <v>282.60000000001287</v>
      </c>
      <c r="E292">
        <f t="shared" si="39"/>
        <v>53.822110383219751</v>
      </c>
      <c r="F292">
        <f t="shared" si="43"/>
        <v>1.4203504199267489E-23</v>
      </c>
      <c r="G292">
        <f t="shared" si="43"/>
        <v>1.6676946592174236E-12</v>
      </c>
      <c r="H292">
        <f t="shared" si="43"/>
        <v>1.1150114626666789E-5</v>
      </c>
      <c r="I292">
        <f t="shared" si="43"/>
        <v>1.1291796242680176E-3</v>
      </c>
      <c r="J292">
        <f t="shared" si="43"/>
        <v>38.291656893397793</v>
      </c>
      <c r="K292">
        <f t="shared" si="40"/>
        <v>38.292797223138358</v>
      </c>
      <c r="L292">
        <f t="shared" si="41"/>
        <v>15.529313160081394</v>
      </c>
      <c r="M292">
        <f t="shared" si="42"/>
        <v>241.15956722387716</v>
      </c>
    </row>
    <row r="293" spans="1:13" x14ac:dyDescent="0.25">
      <c r="A293" s="9">
        <v>956.04999999998699</v>
      </c>
      <c r="B293" s="10">
        <v>175</v>
      </c>
      <c r="C293">
        <f t="shared" si="37"/>
        <v>119.08189895127566</v>
      </c>
      <c r="D293">
        <f t="shared" si="38"/>
        <v>282.55000000001291</v>
      </c>
      <c r="E293">
        <f t="shared" si="39"/>
        <v>55.918101048724338</v>
      </c>
      <c r="F293">
        <f t="shared" si="43"/>
        <v>7.1073181843842484E-24</v>
      </c>
      <c r="G293">
        <f t="shared" si="43"/>
        <v>9.8539105275956914E-13</v>
      </c>
      <c r="H293">
        <f t="shared" si="43"/>
        <v>7.540122247201205E-6</v>
      </c>
      <c r="I293">
        <f t="shared" si="43"/>
        <v>8.2045374177482121E-4</v>
      </c>
      <c r="J293">
        <f t="shared" si="43"/>
        <v>38.343767532325231</v>
      </c>
      <c r="K293">
        <f t="shared" si="40"/>
        <v>38.34459552619024</v>
      </c>
      <c r="L293">
        <f t="shared" si="41"/>
        <v>17.573505522534099</v>
      </c>
      <c r="M293">
        <f t="shared" si="42"/>
        <v>308.82809635053644</v>
      </c>
    </row>
    <row r="294" spans="1:13" x14ac:dyDescent="0.25">
      <c r="A294" s="9">
        <v>956.09999999998695</v>
      </c>
      <c r="B294" s="10">
        <v>164</v>
      </c>
      <c r="C294">
        <f t="shared" si="37"/>
        <v>118.98590828577107</v>
      </c>
      <c r="D294">
        <f t="shared" si="38"/>
        <v>282.50000000001296</v>
      </c>
      <c r="E294">
        <f t="shared" si="39"/>
        <v>45.014091714228925</v>
      </c>
      <c r="F294">
        <f t="shared" si="43"/>
        <v>3.5415990867200416E-24</v>
      </c>
      <c r="G294">
        <f t="shared" si="43"/>
        <v>5.7980782875261934E-13</v>
      </c>
      <c r="H294">
        <f t="shared" si="43"/>
        <v>5.0776273648966937E-6</v>
      </c>
      <c r="I294">
        <f t="shared" si="43"/>
        <v>5.936473738631003E-4</v>
      </c>
      <c r="J294">
        <f t="shared" si="43"/>
        <v>38.23567758931997</v>
      </c>
      <c r="K294">
        <f t="shared" si="40"/>
        <v>38.236276314321778</v>
      </c>
      <c r="L294">
        <f t="shared" si="41"/>
        <v>6.7778153999071478</v>
      </c>
      <c r="M294">
        <f t="shared" si="42"/>
        <v>45.938781595218487</v>
      </c>
    </row>
    <row r="295" spans="1:13" x14ac:dyDescent="0.25">
      <c r="A295" s="9">
        <v>956.14999999998702</v>
      </c>
      <c r="B295" s="10">
        <v>169</v>
      </c>
      <c r="C295">
        <f t="shared" si="37"/>
        <v>118.88991762026649</v>
      </c>
      <c r="D295">
        <f t="shared" si="38"/>
        <v>282.45000000001289</v>
      </c>
      <c r="E295">
        <f t="shared" si="39"/>
        <v>50.110082379733512</v>
      </c>
      <c r="F295">
        <f t="shared" si="43"/>
        <v>1.7574234582050511E-24</v>
      </c>
      <c r="G295">
        <f t="shared" si="43"/>
        <v>3.3973705611883804E-13</v>
      </c>
      <c r="H295">
        <f t="shared" si="43"/>
        <v>3.4050747355698242E-6</v>
      </c>
      <c r="I295">
        <f t="shared" si="43"/>
        <v>4.2774642217372584E-4</v>
      </c>
      <c r="J295">
        <f t="shared" si="43"/>
        <v>37.968739766357317</v>
      </c>
      <c r="K295">
        <f t="shared" si="40"/>
        <v>37.969170917854562</v>
      </c>
      <c r="L295">
        <f t="shared" si="41"/>
        <v>12.14091146187895</v>
      </c>
      <c r="M295">
        <f t="shared" si="42"/>
        <v>147.40173112518366</v>
      </c>
    </row>
    <row r="296" spans="1:13" x14ac:dyDescent="0.25">
      <c r="A296" s="9">
        <v>956.19999999998697</v>
      </c>
      <c r="B296" s="10">
        <v>157</v>
      </c>
      <c r="C296">
        <f t="shared" si="37"/>
        <v>118.7939269547619</v>
      </c>
      <c r="D296">
        <f t="shared" si="38"/>
        <v>282.40000000001294</v>
      </c>
      <c r="E296">
        <f t="shared" si="39"/>
        <v>38.206073045238099</v>
      </c>
      <c r="F296">
        <f t="shared" si="43"/>
        <v>8.684340136365071E-25</v>
      </c>
      <c r="G296">
        <f t="shared" si="43"/>
        <v>1.9823719647791069E-13</v>
      </c>
      <c r="H296">
        <f t="shared" si="43"/>
        <v>2.2739235246650803E-6</v>
      </c>
      <c r="I296">
        <f t="shared" si="43"/>
        <v>3.0692170638931194E-4</v>
      </c>
      <c r="J296">
        <f t="shared" si="43"/>
        <v>37.546283753589556</v>
      </c>
      <c r="K296">
        <f t="shared" si="40"/>
        <v>37.546592949219665</v>
      </c>
      <c r="L296">
        <f t="shared" si="41"/>
        <v>0.65948009601843438</v>
      </c>
      <c r="M296">
        <f t="shared" si="42"/>
        <v>0.43491399704448341</v>
      </c>
    </row>
    <row r="297" spans="1:13" x14ac:dyDescent="0.25">
      <c r="A297" s="9">
        <v>956.24999999998704</v>
      </c>
      <c r="B297" s="10">
        <v>164</v>
      </c>
      <c r="C297">
        <f t="shared" si="37"/>
        <v>118.69793628925709</v>
      </c>
      <c r="D297">
        <f t="shared" si="38"/>
        <v>282.35000000001287</v>
      </c>
      <c r="E297">
        <f t="shared" si="39"/>
        <v>45.302063710742914</v>
      </c>
      <c r="F297">
        <f t="shared" si="43"/>
        <v>4.2734695577970431E-25</v>
      </c>
      <c r="G297">
        <f t="shared" si="43"/>
        <v>1.1518893391705501E-13</v>
      </c>
      <c r="H297">
        <f t="shared" si="43"/>
        <v>1.5121972525393363E-6</v>
      </c>
      <c r="I297">
        <f t="shared" si="43"/>
        <v>2.1930685469559422E-4</v>
      </c>
      <c r="J297">
        <f t="shared" si="43"/>
        <v>36.973547103363359</v>
      </c>
      <c r="K297">
        <f t="shared" si="40"/>
        <v>36.973767922415419</v>
      </c>
      <c r="L297">
        <f t="shared" si="41"/>
        <v>8.3282957883274946</v>
      </c>
      <c r="M297">
        <f t="shared" si="42"/>
        <v>69.360510737873483</v>
      </c>
    </row>
    <row r="298" spans="1:13" x14ac:dyDescent="0.25">
      <c r="A298" s="9">
        <v>956.29999999998699</v>
      </c>
      <c r="B298" s="10">
        <v>144</v>
      </c>
      <c r="C298">
        <f t="shared" si="37"/>
        <v>118.6019456237525</v>
      </c>
      <c r="D298">
        <f t="shared" si="38"/>
        <v>282.30000000001291</v>
      </c>
      <c r="E298">
        <f t="shared" si="39"/>
        <v>25.398054376247501</v>
      </c>
      <c r="F298">
        <f t="shared" si="43"/>
        <v>2.0941500088176958E-25</v>
      </c>
      <c r="G298">
        <f t="shared" si="43"/>
        <v>6.6653008113700744E-14</v>
      </c>
      <c r="H298">
        <f t="shared" si="43"/>
        <v>1.0014388107170905E-6</v>
      </c>
      <c r="I298">
        <f t="shared" si="43"/>
        <v>1.560487133696649E-4</v>
      </c>
      <c r="J298">
        <f t="shared" si="43"/>
        <v>36.257567159563465</v>
      </c>
      <c r="K298">
        <f t="shared" si="40"/>
        <v>36.257724209715711</v>
      </c>
      <c r="L298">
        <f t="shared" si="41"/>
        <v>-10.85966983346821</v>
      </c>
      <c r="M298">
        <f t="shared" si="42"/>
        <v>117.93242889193947</v>
      </c>
    </row>
    <row r="299" spans="1:13" x14ac:dyDescent="0.25">
      <c r="A299" s="9">
        <v>956.34999999998695</v>
      </c>
      <c r="B299" s="10">
        <v>159</v>
      </c>
      <c r="C299">
        <f t="shared" si="37"/>
        <v>118.50595495824791</v>
      </c>
      <c r="D299">
        <f t="shared" si="38"/>
        <v>282.25000000001296</v>
      </c>
      <c r="E299">
        <f t="shared" si="39"/>
        <v>40.494045041752088</v>
      </c>
      <c r="F299">
        <f t="shared" si="43"/>
        <v>1.0219234032338262E-25</v>
      </c>
      <c r="G299">
        <f t="shared" si="43"/>
        <v>3.840715459451171E-14</v>
      </c>
      <c r="H299">
        <f t="shared" si="43"/>
        <v>6.6042541229434948E-7</v>
      </c>
      <c r="I299">
        <f t="shared" si="43"/>
        <v>1.1057362866317326E-4</v>
      </c>
      <c r="J299">
        <f t="shared" si="43"/>
        <v>35.407037159703989</v>
      </c>
      <c r="K299">
        <f t="shared" si="40"/>
        <v>35.407148393758106</v>
      </c>
      <c r="L299">
        <f t="shared" si="41"/>
        <v>5.0868966479939814</v>
      </c>
      <c r="M299">
        <f t="shared" si="42"/>
        <v>25.876517507372405</v>
      </c>
    </row>
    <row r="300" spans="1:13" x14ac:dyDescent="0.25">
      <c r="A300" s="9">
        <v>956.39999999998702</v>
      </c>
      <c r="B300" s="10">
        <v>153</v>
      </c>
      <c r="C300">
        <f t="shared" si="37"/>
        <v>118.40996429274333</v>
      </c>
      <c r="D300">
        <f t="shared" si="38"/>
        <v>282.20000000001289</v>
      </c>
      <c r="E300">
        <f t="shared" si="39"/>
        <v>34.590035707256675</v>
      </c>
      <c r="F300">
        <f t="shared" si="43"/>
        <v>4.9660637003362564E-26</v>
      </c>
      <c r="G300">
        <f t="shared" si="43"/>
        <v>2.203879760183901E-14</v>
      </c>
      <c r="H300">
        <f t="shared" si="43"/>
        <v>4.3371707206482943E-7</v>
      </c>
      <c r="I300">
        <f t="shared" si="43"/>
        <v>7.8023659407456151E-5</v>
      </c>
      <c r="J300">
        <f t="shared" si="43"/>
        <v>34.432130622906939</v>
      </c>
      <c r="K300">
        <f t="shared" si="40"/>
        <v>34.432209080283442</v>
      </c>
      <c r="L300">
        <f t="shared" si="41"/>
        <v>0.15782662697323246</v>
      </c>
      <c r="M300">
        <f t="shared" si="42"/>
        <v>2.4909244181747871E-2</v>
      </c>
    </row>
    <row r="301" spans="1:13" x14ac:dyDescent="0.25">
      <c r="A301" s="9">
        <v>956.44999999998697</v>
      </c>
      <c r="B301" s="10">
        <v>146</v>
      </c>
      <c r="C301">
        <f t="shared" si="37"/>
        <v>118.31397362723874</v>
      </c>
      <c r="D301">
        <f t="shared" si="38"/>
        <v>282.15000000001294</v>
      </c>
      <c r="E301">
        <f t="shared" si="39"/>
        <v>27.686026372761262</v>
      </c>
      <c r="F301">
        <f t="shared" si="43"/>
        <v>2.4031983140751014E-26</v>
      </c>
      <c r="G301">
        <f t="shared" si="43"/>
        <v>1.2593517302599826E-14</v>
      </c>
      <c r="H301">
        <f t="shared" si="43"/>
        <v>2.8364337371408591E-7</v>
      </c>
      <c r="I301">
        <f t="shared" si="43"/>
        <v>5.4825733742600659E-5</v>
      </c>
      <c r="J301">
        <f t="shared" si="43"/>
        <v>33.344298981609896</v>
      </c>
      <c r="K301">
        <f t="shared" si="40"/>
        <v>33.344354090987025</v>
      </c>
      <c r="L301">
        <f t="shared" si="41"/>
        <v>-5.6583277182257632</v>
      </c>
      <c r="M301">
        <f t="shared" si="42"/>
        <v>32.016672566841969</v>
      </c>
    </row>
    <row r="302" spans="1:13" x14ac:dyDescent="0.25">
      <c r="A302" s="9">
        <v>956.49999999998704</v>
      </c>
      <c r="B302" s="10">
        <v>147</v>
      </c>
      <c r="C302">
        <f t="shared" si="37"/>
        <v>118.21798296173392</v>
      </c>
      <c r="D302">
        <f t="shared" si="38"/>
        <v>282.10000000001287</v>
      </c>
      <c r="E302">
        <f t="shared" si="39"/>
        <v>28.782017038266076</v>
      </c>
      <c r="F302">
        <f t="shared" si="43"/>
        <v>1.1581113530441389E-26</v>
      </c>
      <c r="G302">
        <f t="shared" si="43"/>
        <v>7.1662107095149168E-15</v>
      </c>
      <c r="H302">
        <f t="shared" si="43"/>
        <v>1.8472350104428786E-7</v>
      </c>
      <c r="I302">
        <f t="shared" si="43"/>
        <v>3.8364184736917015E-5</v>
      </c>
      <c r="J302">
        <f t="shared" si="43"/>
        <v>32.15604807991199</v>
      </c>
      <c r="K302">
        <f t="shared" si="40"/>
        <v>32.156086628820233</v>
      </c>
      <c r="L302">
        <f t="shared" si="41"/>
        <v>-3.3740695905541571</v>
      </c>
      <c r="M302">
        <f t="shared" si="42"/>
        <v>11.384345601902297</v>
      </c>
    </row>
    <row r="303" spans="1:13" x14ac:dyDescent="0.25">
      <c r="A303" s="9">
        <v>956.54999999998699</v>
      </c>
      <c r="B303" s="10">
        <v>137</v>
      </c>
      <c r="C303">
        <f t="shared" si="37"/>
        <v>118.12199229622934</v>
      </c>
      <c r="D303">
        <f t="shared" si="38"/>
        <v>282.05000000001291</v>
      </c>
      <c r="E303">
        <f t="shared" si="39"/>
        <v>18.878007703770663</v>
      </c>
      <c r="F303">
        <f t="shared" si="43"/>
        <v>5.5576911826644117E-27</v>
      </c>
      <c r="G303">
        <f t="shared" si="43"/>
        <v>4.0608363493617017E-15</v>
      </c>
      <c r="H303">
        <f t="shared" si="43"/>
        <v>1.1979951054001466E-7</v>
      </c>
      <c r="I303">
        <f t="shared" si="43"/>
        <v>2.673319574229034E-5</v>
      </c>
      <c r="J303">
        <f t="shared" si="43"/>
        <v>30.880699626233774</v>
      </c>
      <c r="K303">
        <f t="shared" si="40"/>
        <v>30.880726479229033</v>
      </c>
      <c r="L303">
        <f t="shared" si="41"/>
        <v>-12.002718775458369</v>
      </c>
      <c r="M303">
        <f t="shared" si="42"/>
        <v>144.06525800274085</v>
      </c>
    </row>
    <row r="304" spans="1:13" x14ac:dyDescent="0.25">
      <c r="A304" s="9">
        <v>956.59999999998695</v>
      </c>
      <c r="B304" s="10">
        <v>153</v>
      </c>
      <c r="C304">
        <f t="shared" si="37"/>
        <v>118.02600163072498</v>
      </c>
      <c r="D304">
        <f t="shared" si="38"/>
        <v>282.00000000001296</v>
      </c>
      <c r="E304">
        <f t="shared" si="39"/>
        <v>34.973998369275023</v>
      </c>
      <c r="F304">
        <f t="shared" si="43"/>
        <v>2.6559621835819557E-27</v>
      </c>
      <c r="G304">
        <f t="shared" si="43"/>
        <v>2.2915259825292438E-15</v>
      </c>
      <c r="H304">
        <f t="shared" si="43"/>
        <v>7.7369772524576442E-8</v>
      </c>
      <c r="I304">
        <f t="shared" si="43"/>
        <v>1.8550651506415366E-5</v>
      </c>
      <c r="J304">
        <f t="shared" si="43"/>
        <v>29.53214394003388</v>
      </c>
      <c r="K304">
        <f t="shared" si="40"/>
        <v>29.53216256805516</v>
      </c>
      <c r="L304">
        <f t="shared" si="41"/>
        <v>5.4418358012198631</v>
      </c>
      <c r="M304">
        <f t="shared" si="42"/>
        <v>29.613576887438228</v>
      </c>
    </row>
    <row r="305" spans="1:13" x14ac:dyDescent="0.25">
      <c r="A305" s="9">
        <v>956.64999999998702</v>
      </c>
      <c r="B305" s="10">
        <v>137</v>
      </c>
      <c r="C305">
        <f t="shared" si="37"/>
        <v>117.93001096522016</v>
      </c>
      <c r="D305">
        <f t="shared" si="38"/>
        <v>281.95000000001289</v>
      </c>
      <c r="E305">
        <f t="shared" si="39"/>
        <v>19.069989034779837</v>
      </c>
      <c r="F305">
        <f t="shared" si="43"/>
        <v>1.2639583019485933E-27</v>
      </c>
      <c r="G305">
        <f t="shared" si="43"/>
        <v>1.2877082188397236E-15</v>
      </c>
      <c r="H305">
        <f t="shared" si="43"/>
        <v>4.9758923950081415E-8</v>
      </c>
      <c r="I305">
        <f t="shared" si="43"/>
        <v>1.2818902344485392E-5</v>
      </c>
      <c r="J305">
        <f t="shared" si="43"/>
        <v>28.124590369157858</v>
      </c>
      <c r="K305">
        <f t="shared" si="40"/>
        <v>28.124603237819127</v>
      </c>
      <c r="L305">
        <f t="shared" si="41"/>
        <v>-9.0546142030392893</v>
      </c>
      <c r="M305">
        <f t="shared" si="42"/>
        <v>81.98603836588083</v>
      </c>
    </row>
    <row r="306" spans="1:13" x14ac:dyDescent="0.25">
      <c r="A306" s="9">
        <v>956.69999999998697</v>
      </c>
      <c r="B306" s="10">
        <v>143</v>
      </c>
      <c r="C306">
        <f t="shared" si="37"/>
        <v>117.83402029971558</v>
      </c>
      <c r="D306">
        <f t="shared" si="38"/>
        <v>281.90000000001294</v>
      </c>
      <c r="E306">
        <f t="shared" si="39"/>
        <v>25.165979700284424</v>
      </c>
      <c r="F306">
        <f t="shared" si="43"/>
        <v>5.9900023145988525E-28</v>
      </c>
      <c r="G306">
        <f t="shared" si="43"/>
        <v>7.2059879755481009E-16</v>
      </c>
      <c r="H306">
        <f t="shared" si="43"/>
        <v>3.1867942425343007E-8</v>
      </c>
      <c r="I306">
        <f t="shared" si="43"/>
        <v>8.8211639724976934E-6</v>
      </c>
      <c r="J306">
        <f t="shared" si="43"/>
        <v>26.672321581370262</v>
      </c>
      <c r="K306">
        <f t="shared" si="40"/>
        <v>26.672330434402177</v>
      </c>
      <c r="L306">
        <f t="shared" si="41"/>
        <v>-1.5063507341177527</v>
      </c>
      <c r="M306">
        <f t="shared" si="42"/>
        <v>2.2690925341770924</v>
      </c>
    </row>
    <row r="307" spans="1:13" x14ac:dyDescent="0.25">
      <c r="A307" s="9">
        <v>956.74999999998704</v>
      </c>
      <c r="B307" s="10">
        <v>134</v>
      </c>
      <c r="C307">
        <f t="shared" si="37"/>
        <v>117.73802963421076</v>
      </c>
      <c r="D307">
        <f t="shared" si="38"/>
        <v>281.85000000001287</v>
      </c>
      <c r="E307">
        <f t="shared" si="39"/>
        <v>16.261970365789239</v>
      </c>
      <c r="F307">
        <f t="shared" si="43"/>
        <v>2.8268620617848943E-28</v>
      </c>
      <c r="G307">
        <f t="shared" si="43"/>
        <v>4.0156234557401556E-16</v>
      </c>
      <c r="H307">
        <f t="shared" si="43"/>
        <v>2.0324527192980429E-8</v>
      </c>
      <c r="I307">
        <f t="shared" si="43"/>
        <v>6.0448333848036743E-6</v>
      </c>
      <c r="J307">
        <f t="shared" si="43"/>
        <v>25.189457565251914</v>
      </c>
      <c r="K307">
        <f t="shared" si="40"/>
        <v>25.189463630409826</v>
      </c>
      <c r="L307">
        <f t="shared" si="41"/>
        <v>-8.9274932646205869</v>
      </c>
      <c r="M307">
        <f t="shared" si="42"/>
        <v>79.700135989845947</v>
      </c>
    </row>
    <row r="308" spans="1:13" x14ac:dyDescent="0.25">
      <c r="A308" s="9">
        <v>956.79999999998699</v>
      </c>
      <c r="B308" s="10">
        <v>143</v>
      </c>
      <c r="C308">
        <f t="shared" si="37"/>
        <v>117.64203896870617</v>
      </c>
      <c r="D308">
        <f t="shared" si="38"/>
        <v>281.80000000001291</v>
      </c>
      <c r="E308">
        <f t="shared" si="39"/>
        <v>25.357961031293826</v>
      </c>
      <c r="F308">
        <f t="shared" si="43"/>
        <v>1.3285124487894246E-28</v>
      </c>
      <c r="G308">
        <f t="shared" si="43"/>
        <v>2.2284136771678828E-16</v>
      </c>
      <c r="H308">
        <f t="shared" si="43"/>
        <v>1.2908336039887366E-8</v>
      </c>
      <c r="I308">
        <f t="shared" si="43"/>
        <v>4.12502094745546E-6</v>
      </c>
      <c r="J308">
        <f t="shared" si="43"/>
        <v>23.689734633591932</v>
      </c>
      <c r="K308">
        <f t="shared" si="40"/>
        <v>23.689738771521217</v>
      </c>
      <c r="L308">
        <f t="shared" si="41"/>
        <v>1.6682222597726089</v>
      </c>
      <c r="M308">
        <f t="shared" si="42"/>
        <v>2.7829655080008298</v>
      </c>
    </row>
    <row r="309" spans="1:13" x14ac:dyDescent="0.25">
      <c r="A309" s="9">
        <v>956.84999999998604</v>
      </c>
      <c r="B309" s="10">
        <v>140</v>
      </c>
      <c r="C309">
        <f t="shared" si="37"/>
        <v>117.54604830320341</v>
      </c>
      <c r="D309">
        <f t="shared" si="38"/>
        <v>281.75000000001387</v>
      </c>
      <c r="E309">
        <f t="shared" si="39"/>
        <v>22.453951696796594</v>
      </c>
      <c r="F309">
        <f t="shared" si="43"/>
        <v>6.2174173818918943E-29</v>
      </c>
      <c r="G309">
        <f t="shared" si="43"/>
        <v>1.2314648837742406E-16</v>
      </c>
      <c r="H309">
        <f t="shared" si="43"/>
        <v>8.1640086813493526E-9</v>
      </c>
      <c r="I309">
        <f t="shared" si="43"/>
        <v>2.8031824504661254E-6</v>
      </c>
      <c r="J309">
        <f t="shared" si="43"/>
        <v>22.186304033992844</v>
      </c>
      <c r="K309">
        <f t="shared" si="40"/>
        <v>22.186306845339303</v>
      </c>
      <c r="L309">
        <f t="shared" si="41"/>
        <v>0.26764485145729111</v>
      </c>
      <c r="M309">
        <f t="shared" si="42"/>
        <v>7.163376651159542E-2</v>
      </c>
    </row>
    <row r="310" spans="1:13" x14ac:dyDescent="0.25">
      <c r="A310" s="9">
        <v>956.89999999998599</v>
      </c>
      <c r="B310" s="10">
        <v>135</v>
      </c>
      <c r="C310">
        <f t="shared" si="37"/>
        <v>117.45005763769905</v>
      </c>
      <c r="D310">
        <f t="shared" si="38"/>
        <v>281.70000000001392</v>
      </c>
      <c r="E310">
        <f t="shared" si="39"/>
        <v>17.549942362300953</v>
      </c>
      <c r="F310">
        <f t="shared" si="43"/>
        <v>2.8975957864568444E-29</v>
      </c>
      <c r="G310">
        <f t="shared" si="43"/>
        <v>6.7769086661282944E-17</v>
      </c>
      <c r="H310">
        <f t="shared" si="43"/>
        <v>5.1418575016544893E-9</v>
      </c>
      <c r="I310">
        <f t="shared" si="43"/>
        <v>1.8969677892487166E-6</v>
      </c>
      <c r="J310">
        <f t="shared" si="43"/>
        <v>20.691553969381353</v>
      </c>
      <c r="K310">
        <f t="shared" si="40"/>
        <v>20.691555871491001</v>
      </c>
      <c r="L310">
        <f t="shared" si="41"/>
        <v>-3.1416135091900479</v>
      </c>
      <c r="M310">
        <f t="shared" si="42"/>
        <v>9.8697354411254068</v>
      </c>
    </row>
    <row r="311" spans="1:13" x14ac:dyDescent="0.25">
      <c r="A311" s="9">
        <v>956.94999999998595</v>
      </c>
      <c r="B311" s="10">
        <v>140</v>
      </c>
      <c r="C311">
        <f t="shared" si="37"/>
        <v>117.35406697219446</v>
      </c>
      <c r="D311">
        <f t="shared" si="38"/>
        <v>281.65000000001396</v>
      </c>
      <c r="E311">
        <f t="shared" si="39"/>
        <v>22.64593302780554</v>
      </c>
      <c r="F311">
        <f t="shared" si="43"/>
        <v>1.34477294663835E-29</v>
      </c>
      <c r="G311">
        <f t="shared" si="43"/>
        <v>3.7138522060747622E-17</v>
      </c>
      <c r="H311">
        <f t="shared" si="43"/>
        <v>3.224927824044463E-9</v>
      </c>
      <c r="I311">
        <f t="shared" si="43"/>
        <v>1.2783563449482976E-6</v>
      </c>
      <c r="J311">
        <f t="shared" si="43"/>
        <v>19.21695795103901</v>
      </c>
      <c r="K311">
        <f t="shared" si="40"/>
        <v>19.216959232620283</v>
      </c>
      <c r="L311">
        <f t="shared" si="41"/>
        <v>3.4289737951852572</v>
      </c>
      <c r="M311">
        <f t="shared" si="42"/>
        <v>11.757861288067186</v>
      </c>
    </row>
    <row r="312" spans="1:13" x14ac:dyDescent="0.25">
      <c r="A312" s="9">
        <v>956.99999999998602</v>
      </c>
      <c r="B312" s="10">
        <v>152</v>
      </c>
      <c r="C312">
        <f t="shared" si="37"/>
        <v>117.25807630668965</v>
      </c>
      <c r="D312">
        <f t="shared" si="38"/>
        <v>281.60000000001389</v>
      </c>
      <c r="E312">
        <f t="shared" si="39"/>
        <v>34.741923693310355</v>
      </c>
      <c r="F312">
        <f t="shared" si="43"/>
        <v>6.2150340106683328E-30</v>
      </c>
      <c r="G312">
        <f t="shared" si="43"/>
        <v>2.0267537482964836E-17</v>
      </c>
      <c r="H312">
        <f t="shared" si="43"/>
        <v>2.0142034969843636E-9</v>
      </c>
      <c r="I312">
        <f t="shared" si="43"/>
        <v>8.5788147509327633E-7</v>
      </c>
      <c r="J312">
        <f t="shared" si="43"/>
        <v>17.772951483351498</v>
      </c>
      <c r="K312">
        <f t="shared" si="40"/>
        <v>17.772952343247177</v>
      </c>
      <c r="L312">
        <f t="shared" si="41"/>
        <v>16.968971350063178</v>
      </c>
      <c r="M312">
        <f t="shared" si="42"/>
        <v>287.94598867926499</v>
      </c>
    </row>
    <row r="313" spans="1:13" x14ac:dyDescent="0.25">
      <c r="A313" s="9">
        <v>957.04999999998597</v>
      </c>
      <c r="B313" s="10">
        <v>125</v>
      </c>
      <c r="C313">
        <f t="shared" si="37"/>
        <v>117.16208564118506</v>
      </c>
      <c r="D313">
        <f t="shared" si="38"/>
        <v>281.55000000001394</v>
      </c>
      <c r="E313">
        <f t="shared" si="39"/>
        <v>7.8379143588149418</v>
      </c>
      <c r="F313">
        <f t="shared" si="43"/>
        <v>2.8603648946242417E-30</v>
      </c>
      <c r="G313">
        <f t="shared" si="43"/>
        <v>1.1014397269548464E-17</v>
      </c>
      <c r="H313">
        <f t="shared" si="43"/>
        <v>1.2527663392149523E-9</v>
      </c>
      <c r="I313">
        <f t="shared" si="43"/>
        <v>5.7330539960761281E-7</v>
      </c>
      <c r="J313">
        <f t="shared" si="43"/>
        <v>16.36883815190075</v>
      </c>
      <c r="K313">
        <f t="shared" si="40"/>
        <v>16.368838726458915</v>
      </c>
      <c r="L313">
        <f t="shared" si="41"/>
        <v>-8.5309243676439728</v>
      </c>
      <c r="M313">
        <f t="shared" si="42"/>
        <v>72.776670566461718</v>
      </c>
    </row>
    <row r="314" spans="1:13" x14ac:dyDescent="0.25">
      <c r="A314" s="9">
        <v>957.09999999998604</v>
      </c>
      <c r="B314" s="10">
        <v>133</v>
      </c>
      <c r="C314">
        <f t="shared" si="37"/>
        <v>117.06609497568024</v>
      </c>
      <c r="D314">
        <f t="shared" si="38"/>
        <v>281.50000000001387</v>
      </c>
      <c r="E314">
        <f t="shared" si="39"/>
        <v>15.933905024319756</v>
      </c>
      <c r="F314">
        <f t="shared" si="43"/>
        <v>1.3109398119081804E-30</v>
      </c>
      <c r="G314">
        <f t="shared" si="43"/>
        <v>5.9607906913730934E-18</v>
      </c>
      <c r="H314">
        <f t="shared" si="43"/>
        <v>7.75925794526597E-10</v>
      </c>
      <c r="I314">
        <f t="shared" si="43"/>
        <v>3.8152953055354688E-7</v>
      </c>
      <c r="J314">
        <f t="shared" si="43"/>
        <v>15.012725285313437</v>
      </c>
      <c r="K314">
        <f t="shared" si="40"/>
        <v>15.012725667618893</v>
      </c>
      <c r="L314">
        <f t="shared" si="41"/>
        <v>0.92117935670086304</v>
      </c>
      <c r="M314">
        <f t="shared" si="42"/>
        <v>0.8485714072118159</v>
      </c>
    </row>
    <row r="315" spans="1:13" x14ac:dyDescent="0.25">
      <c r="A315" s="9">
        <v>957.14999999998599</v>
      </c>
      <c r="B315" s="10">
        <v>125</v>
      </c>
      <c r="C315">
        <f t="shared" si="37"/>
        <v>116.97010431017588</v>
      </c>
      <c r="D315">
        <f t="shared" si="38"/>
        <v>281.45000000001392</v>
      </c>
      <c r="E315">
        <f t="shared" si="39"/>
        <v>8.0298956898241158</v>
      </c>
      <c r="F315">
        <f t="shared" ref="F315:J365" si="44">F$5*EXP(-(($D315-F$6)^2)/(2*F$7^2))</f>
        <v>5.9831163717149953E-31</v>
      </c>
      <c r="G315">
        <f t="shared" si="44"/>
        <v>3.2124057268080678E-18</v>
      </c>
      <c r="H315">
        <f t="shared" si="44"/>
        <v>4.7857905434246911E-10</v>
      </c>
      <c r="I315">
        <f t="shared" si="44"/>
        <v>2.5284459133626346E-7</v>
      </c>
      <c r="J315">
        <f t="shared" si="44"/>
        <v>13.711488519575862</v>
      </c>
      <c r="K315">
        <f t="shared" si="40"/>
        <v>13.711488772899033</v>
      </c>
      <c r="L315">
        <f t="shared" si="41"/>
        <v>-5.6815930830749171</v>
      </c>
      <c r="M315">
        <f t="shared" si="42"/>
        <v>32.280499961644743</v>
      </c>
    </row>
    <row r="316" spans="1:13" x14ac:dyDescent="0.25">
      <c r="A316" s="9">
        <v>957.19999999998595</v>
      </c>
      <c r="B316" s="10">
        <v>100</v>
      </c>
      <c r="C316">
        <f t="shared" si="37"/>
        <v>116.8741136446713</v>
      </c>
      <c r="D316">
        <f t="shared" si="38"/>
        <v>281.40000000001396</v>
      </c>
      <c r="E316">
        <f t="shared" si="39"/>
        <v>-16.874113644671297</v>
      </c>
      <c r="F316">
        <f t="shared" si="44"/>
        <v>2.7192900333406558E-31</v>
      </c>
      <c r="G316">
        <f t="shared" si="44"/>
        <v>1.7240120400392632E-18</v>
      </c>
      <c r="H316">
        <f t="shared" si="44"/>
        <v>2.9394803989875093E-10</v>
      </c>
      <c r="I316">
        <f t="shared" si="44"/>
        <v>1.6686396595472171E-7</v>
      </c>
      <c r="J316">
        <f t="shared" si="44"/>
        <v>12.470763835876509</v>
      </c>
      <c r="K316">
        <f t="shared" si="40"/>
        <v>12.470764003034423</v>
      </c>
      <c r="L316">
        <f t="shared" si="41"/>
        <v>-29.344877647705722</v>
      </c>
      <c r="M316">
        <f t="shared" si="42"/>
        <v>861.12184415881893</v>
      </c>
    </row>
    <row r="317" spans="1:13" x14ac:dyDescent="0.25">
      <c r="A317" s="9">
        <v>957.24999999998602</v>
      </c>
      <c r="B317" s="10">
        <v>111</v>
      </c>
      <c r="C317">
        <f t="shared" si="37"/>
        <v>116.77812297916648</v>
      </c>
      <c r="D317">
        <f t="shared" si="38"/>
        <v>281.35000000001389</v>
      </c>
      <c r="E317">
        <f t="shared" si="39"/>
        <v>-5.7781229791664828</v>
      </c>
      <c r="F317">
        <f t="shared" si="44"/>
        <v>1.2307419268083002E-31</v>
      </c>
      <c r="G317">
        <f t="shared" si="44"/>
        <v>9.2136896863676056E-19</v>
      </c>
      <c r="H317">
        <f t="shared" si="44"/>
        <v>1.7979219464750827E-10</v>
      </c>
      <c r="I317">
        <f t="shared" si="44"/>
        <v>1.0966166582890677E-7</v>
      </c>
      <c r="J317">
        <f t="shared" si="44"/>
        <v>11.294964991084189</v>
      </c>
      <c r="K317">
        <f t="shared" si="40"/>
        <v>11.294965100925648</v>
      </c>
      <c r="L317">
        <f t="shared" si="41"/>
        <v>-17.073088080092131</v>
      </c>
      <c r="M317">
        <f t="shared" si="42"/>
        <v>291.49033659058398</v>
      </c>
    </row>
    <row r="318" spans="1:13" x14ac:dyDescent="0.25">
      <c r="A318" s="9">
        <v>957.29999999998597</v>
      </c>
      <c r="B318" s="10">
        <v>104</v>
      </c>
      <c r="C318">
        <f t="shared" si="37"/>
        <v>116.6821323136619</v>
      </c>
      <c r="D318">
        <f t="shared" si="38"/>
        <v>281.30000000001394</v>
      </c>
      <c r="E318">
        <f t="shared" si="39"/>
        <v>-12.682132313661896</v>
      </c>
      <c r="F318">
        <f t="shared" si="44"/>
        <v>5.5470469804146188E-32</v>
      </c>
      <c r="G318">
        <f t="shared" si="44"/>
        <v>4.9035459782768382E-19</v>
      </c>
      <c r="H318">
        <f t="shared" si="44"/>
        <v>1.0951017742043412E-10</v>
      </c>
      <c r="I318">
        <f t="shared" si="44"/>
        <v>7.1767943183862665E-8</v>
      </c>
      <c r="J318">
        <f t="shared" si="44"/>
        <v>10.187323727935855</v>
      </c>
      <c r="K318">
        <f t="shared" si="40"/>
        <v>10.187323799813308</v>
      </c>
      <c r="L318">
        <f t="shared" si="41"/>
        <v>-22.869456113475202</v>
      </c>
      <c r="M318">
        <f t="shared" si="42"/>
        <v>523.01202292616824</v>
      </c>
    </row>
    <row r="319" spans="1:13" x14ac:dyDescent="0.25">
      <c r="A319" s="9">
        <v>957.34999999998604</v>
      </c>
      <c r="B319" s="10">
        <v>117</v>
      </c>
      <c r="C319">
        <f t="shared" si="37"/>
        <v>116.58614164815731</v>
      </c>
      <c r="D319">
        <f t="shared" si="38"/>
        <v>281.25000000001387</v>
      </c>
      <c r="E319">
        <f t="shared" si="39"/>
        <v>0.41385835184269126</v>
      </c>
      <c r="F319">
        <f t="shared" si="44"/>
        <v>2.4896601981658245E-32</v>
      </c>
      <c r="G319">
        <f t="shared" si="44"/>
        <v>2.598784729224675E-19</v>
      </c>
      <c r="H319">
        <f t="shared" si="44"/>
        <v>6.6423463202912927E-11</v>
      </c>
      <c r="I319">
        <f t="shared" si="44"/>
        <v>4.6772388101974986E-8</v>
      </c>
      <c r="J319">
        <f t="shared" si="44"/>
        <v>9.1499497491872201</v>
      </c>
      <c r="K319">
        <f t="shared" si="40"/>
        <v>9.1499497960260321</v>
      </c>
      <c r="L319">
        <f t="shared" si="41"/>
        <v>-8.7360914441833408</v>
      </c>
      <c r="M319">
        <f t="shared" si="42"/>
        <v>76.319293721133363</v>
      </c>
    </row>
    <row r="320" spans="1:13" x14ac:dyDescent="0.25">
      <c r="A320" s="9">
        <v>957.39999999998599</v>
      </c>
      <c r="B320" s="10">
        <v>124</v>
      </c>
      <c r="C320">
        <f t="shared" si="37"/>
        <v>116.49015098265272</v>
      </c>
      <c r="D320">
        <f t="shared" si="38"/>
        <v>281.20000000001392</v>
      </c>
      <c r="E320">
        <f t="shared" si="39"/>
        <v>7.5098490173472783</v>
      </c>
      <c r="F320">
        <f t="shared" si="44"/>
        <v>1.1127604778985253E-32</v>
      </c>
      <c r="G320">
        <f t="shared" si="44"/>
        <v>1.3715566311298355E-19</v>
      </c>
      <c r="H320">
        <f t="shared" si="44"/>
        <v>4.0121016858871147E-11</v>
      </c>
      <c r="I320">
        <f t="shared" si="44"/>
        <v>3.0355121338606369E-8</v>
      </c>
      <c r="J320">
        <f t="shared" si="44"/>
        <v>8.1839071693121639</v>
      </c>
      <c r="K320">
        <f t="shared" si="40"/>
        <v>8.1839071997074058</v>
      </c>
      <c r="L320">
        <f t="shared" si="41"/>
        <v>-0.67405818236012749</v>
      </c>
      <c r="M320">
        <f t="shared" si="42"/>
        <v>0.45435443320663887</v>
      </c>
    </row>
    <row r="321" spans="1:13" x14ac:dyDescent="0.25">
      <c r="A321" s="9">
        <v>957.44999999998595</v>
      </c>
      <c r="B321" s="10">
        <v>123</v>
      </c>
      <c r="C321">
        <f t="shared" si="37"/>
        <v>116.39416031714813</v>
      </c>
      <c r="D321">
        <f t="shared" si="38"/>
        <v>281.15000000001396</v>
      </c>
      <c r="E321">
        <f t="shared" si="39"/>
        <v>6.6058396828518653</v>
      </c>
      <c r="F321">
        <f t="shared" si="44"/>
        <v>4.952753255196903E-33</v>
      </c>
      <c r="G321">
        <f t="shared" si="44"/>
        <v>7.2084280174878285E-20</v>
      </c>
      <c r="H321">
        <f t="shared" si="44"/>
        <v>2.4132689866446566E-11</v>
      </c>
      <c r="I321">
        <f t="shared" si="44"/>
        <v>1.9618138016502331E-8</v>
      </c>
      <c r="J321">
        <f t="shared" si="44"/>
        <v>7.2893040160059019</v>
      </c>
      <c r="K321">
        <f t="shared" si="40"/>
        <v>7.2893040356481729</v>
      </c>
      <c r="L321">
        <f t="shared" si="41"/>
        <v>-0.68346435279630757</v>
      </c>
      <c r="M321">
        <f t="shared" si="42"/>
        <v>0.46712352154327558</v>
      </c>
    </row>
    <row r="322" spans="1:13" x14ac:dyDescent="0.25">
      <c r="A322" s="9">
        <v>957.49999999998602</v>
      </c>
      <c r="B322" s="10">
        <v>111</v>
      </c>
      <c r="C322">
        <f t="shared" si="37"/>
        <v>116.29816965164332</v>
      </c>
      <c r="D322">
        <f t="shared" si="38"/>
        <v>281.10000000001389</v>
      </c>
      <c r="E322">
        <f t="shared" si="39"/>
        <v>-5.2981696516433203</v>
      </c>
      <c r="F322">
        <f t="shared" si="44"/>
        <v>2.1952049614308535E-33</v>
      </c>
      <c r="G322">
        <f t="shared" si="44"/>
        <v>3.7726869652407582E-20</v>
      </c>
      <c r="H322">
        <f t="shared" si="44"/>
        <v>1.4455160416520045E-11</v>
      </c>
      <c r="I322">
        <f t="shared" si="44"/>
        <v>1.2626034788518183E-8</v>
      </c>
      <c r="J322">
        <f t="shared" si="44"/>
        <v>6.4653913348549752</v>
      </c>
      <c r="K322">
        <f t="shared" si="40"/>
        <v>6.4653913474954647</v>
      </c>
      <c r="L322">
        <f t="shared" si="41"/>
        <v>-11.763560999138786</v>
      </c>
      <c r="M322">
        <f t="shared" si="42"/>
        <v>138.38136738045912</v>
      </c>
    </row>
    <row r="323" spans="1:13" x14ac:dyDescent="0.25">
      <c r="A323" s="9">
        <v>957.54999999998597</v>
      </c>
      <c r="B323" s="10">
        <v>121</v>
      </c>
      <c r="C323">
        <f t="shared" si="37"/>
        <v>116.20217898613873</v>
      </c>
      <c r="D323">
        <f t="shared" si="38"/>
        <v>281.05000000001394</v>
      </c>
      <c r="E323">
        <f t="shared" si="39"/>
        <v>4.7978210138612667</v>
      </c>
      <c r="F323">
        <f t="shared" si="44"/>
        <v>9.6891759570586618E-34</v>
      </c>
      <c r="G323">
        <f t="shared" si="44"/>
        <v>1.9662754682654883E-20</v>
      </c>
      <c r="H323">
        <f t="shared" si="44"/>
        <v>8.6223070256326734E-12</v>
      </c>
      <c r="I323">
        <f t="shared" si="44"/>
        <v>8.0920687045598275E-9</v>
      </c>
      <c r="J323">
        <f t="shared" si="44"/>
        <v>5.7106685420827406</v>
      </c>
      <c r="K323">
        <f t="shared" si="40"/>
        <v>5.7106685501834313</v>
      </c>
      <c r="L323">
        <f t="shared" si="41"/>
        <v>-0.91284753632216464</v>
      </c>
      <c r="M323">
        <f t="shared" si="42"/>
        <v>0.83329062456944569</v>
      </c>
    </row>
    <row r="324" spans="1:13" x14ac:dyDescent="0.25">
      <c r="A324" s="9">
        <v>957.59999999998604</v>
      </c>
      <c r="B324" s="10">
        <v>110</v>
      </c>
      <c r="C324">
        <f t="shared" si="37"/>
        <v>116.10618832063415</v>
      </c>
      <c r="D324">
        <f t="shared" si="38"/>
        <v>281.00000000001387</v>
      </c>
      <c r="E324">
        <f t="shared" si="39"/>
        <v>-6.1061883206341463</v>
      </c>
      <c r="F324">
        <f t="shared" si="44"/>
        <v>4.2587485022908609E-34</v>
      </c>
      <c r="G324">
        <f t="shared" si="44"/>
        <v>1.0205195619561309E-20</v>
      </c>
      <c r="H324">
        <f t="shared" si="44"/>
        <v>5.1216209664740454E-12</v>
      </c>
      <c r="I324">
        <f t="shared" si="44"/>
        <v>5.1645861352713493E-9</v>
      </c>
      <c r="J324">
        <f t="shared" si="44"/>
        <v>5.0229918579016992</v>
      </c>
      <c r="K324">
        <f t="shared" si="40"/>
        <v>5.0229918630714065</v>
      </c>
      <c r="L324">
        <f t="shared" si="41"/>
        <v>-11.129180183705554</v>
      </c>
      <c r="M324">
        <f t="shared" si="42"/>
        <v>123.85865156138438</v>
      </c>
    </row>
    <row r="325" spans="1:13" x14ac:dyDescent="0.25">
      <c r="A325" s="9">
        <v>957.64999999998599</v>
      </c>
      <c r="B325" s="10">
        <v>109</v>
      </c>
      <c r="C325">
        <f t="shared" si="37"/>
        <v>116.01019765512956</v>
      </c>
      <c r="D325">
        <f t="shared" si="38"/>
        <v>280.95000000001392</v>
      </c>
      <c r="E325">
        <f t="shared" si="39"/>
        <v>-7.0101976551295593</v>
      </c>
      <c r="F325">
        <f t="shared" si="44"/>
        <v>1.864062752890235E-34</v>
      </c>
      <c r="G325">
        <f t="shared" si="44"/>
        <v>5.2745047866392789E-21</v>
      </c>
      <c r="H325">
        <f t="shared" si="44"/>
        <v>3.0295265984638565E-12</v>
      </c>
      <c r="I325">
        <f t="shared" si="44"/>
        <v>3.2824254583756185E-9</v>
      </c>
      <c r="J325">
        <f t="shared" si="44"/>
        <v>4.3996829197324567</v>
      </c>
      <c r="K325">
        <f t="shared" si="40"/>
        <v>4.3996829230179113</v>
      </c>
      <c r="L325">
        <f t="shared" si="41"/>
        <v>-11.409880578147471</v>
      </c>
      <c r="M325">
        <f t="shared" si="42"/>
        <v>130.18537480758687</v>
      </c>
    </row>
    <row r="326" spans="1:13" x14ac:dyDescent="0.25">
      <c r="A326" s="9">
        <v>957.69999999998595</v>
      </c>
      <c r="B326" s="10">
        <v>108</v>
      </c>
      <c r="C326">
        <f t="shared" si="37"/>
        <v>115.91420698962497</v>
      </c>
      <c r="D326">
        <f t="shared" si="38"/>
        <v>280.90000000001396</v>
      </c>
      <c r="E326">
        <f t="shared" si="39"/>
        <v>-7.9142069896249723</v>
      </c>
      <c r="F326">
        <f t="shared" si="44"/>
        <v>8.1249827408786184E-35</v>
      </c>
      <c r="G326">
        <f t="shared" si="44"/>
        <v>2.7147224308208712E-21</v>
      </c>
      <c r="H326">
        <f t="shared" si="44"/>
        <v>1.7845367199877673E-12</v>
      </c>
      <c r="I326">
        <f t="shared" si="44"/>
        <v>2.0774835969249586E-9</v>
      </c>
      <c r="J326">
        <f t="shared" si="44"/>
        <v>3.8376350020099466</v>
      </c>
      <c r="K326">
        <f t="shared" si="40"/>
        <v>3.8376350040892149</v>
      </c>
      <c r="L326">
        <f t="shared" si="41"/>
        <v>-11.751841993714187</v>
      </c>
      <c r="M326">
        <f t="shared" si="42"/>
        <v>138.10579024522423</v>
      </c>
    </row>
    <row r="327" spans="1:13" x14ac:dyDescent="0.25">
      <c r="A327" s="9">
        <v>957.74999999998602</v>
      </c>
      <c r="B327" s="10">
        <v>118</v>
      </c>
      <c r="C327">
        <f t="shared" ref="C327:C390" si="45">$P$12*A327+$Q$12</f>
        <v>115.81821632412016</v>
      </c>
      <c r="D327">
        <f t="shared" ref="D327:D390" si="46">$E$2-A327-$N$5</f>
        <v>280.85000000001389</v>
      </c>
      <c r="E327">
        <f t="shared" ref="E327:E390" si="47">B327-C327</f>
        <v>2.1817836758798421</v>
      </c>
      <c r="F327">
        <f t="shared" si="44"/>
        <v>3.526693759942035E-35</v>
      </c>
      <c r="G327">
        <f t="shared" si="44"/>
        <v>1.3914017835378214E-21</v>
      </c>
      <c r="H327">
        <f t="shared" si="44"/>
        <v>1.0467900632970473E-12</v>
      </c>
      <c r="I327">
        <f t="shared" si="44"/>
        <v>1.3093740160174193E-9</v>
      </c>
      <c r="J327">
        <f t="shared" si="44"/>
        <v>3.3334146393257678</v>
      </c>
      <c r="K327">
        <f t="shared" ref="K327:K390" si="48">F327+G327+H327+I327+J327</f>
        <v>3.3334146406361884</v>
      </c>
      <c r="L327">
        <f t="shared" ref="L327:L390" si="49">E327-K327</f>
        <v>-1.1516309647563463</v>
      </c>
      <c r="M327">
        <f t="shared" ref="M327:M390" si="50">(L327)^2</f>
        <v>1.3262538789856329</v>
      </c>
    </row>
    <row r="328" spans="1:13" x14ac:dyDescent="0.25">
      <c r="A328" s="9">
        <v>957.79999999998597</v>
      </c>
      <c r="B328" s="10">
        <v>111</v>
      </c>
      <c r="C328">
        <f t="shared" si="45"/>
        <v>115.7222256586158</v>
      </c>
      <c r="D328">
        <f t="shared" si="46"/>
        <v>280.80000000001394</v>
      </c>
      <c r="E328">
        <f t="shared" si="47"/>
        <v>-4.7222256586157982</v>
      </c>
      <c r="F328">
        <f t="shared" si="44"/>
        <v>1.5243912084384867E-35</v>
      </c>
      <c r="G328">
        <f t="shared" si="44"/>
        <v>7.1017121257451988E-22</v>
      </c>
      <c r="H328">
        <f t="shared" si="44"/>
        <v>6.1147270801494934E-13</v>
      </c>
      <c r="I328">
        <f t="shared" si="44"/>
        <v>8.2181339724970617E-10</v>
      </c>
      <c r="J328">
        <f t="shared" si="44"/>
        <v>2.8833568438977037</v>
      </c>
      <c r="K328">
        <f t="shared" si="48"/>
        <v>2.8833568447201285</v>
      </c>
      <c r="L328">
        <f t="shared" si="49"/>
        <v>-7.6055825033359268</v>
      </c>
      <c r="M328">
        <f t="shared" si="50"/>
        <v>57.84488521504958</v>
      </c>
    </row>
    <row r="329" spans="1:13" x14ac:dyDescent="0.25">
      <c r="A329" s="9">
        <v>957.84999999998604</v>
      </c>
      <c r="B329" s="10">
        <v>105</v>
      </c>
      <c r="C329">
        <f t="shared" si="45"/>
        <v>115.62623499311098</v>
      </c>
      <c r="D329">
        <f t="shared" si="46"/>
        <v>280.75000000001387</v>
      </c>
      <c r="E329">
        <f t="shared" si="47"/>
        <v>-10.626234993110984</v>
      </c>
      <c r="F329">
        <f t="shared" si="44"/>
        <v>6.5615811633911465E-36</v>
      </c>
      <c r="G329">
        <f t="shared" si="44"/>
        <v>3.6095823606361443E-22</v>
      </c>
      <c r="H329">
        <f t="shared" si="44"/>
        <v>3.5569515370784443E-13</v>
      </c>
      <c r="I329">
        <f t="shared" si="44"/>
        <v>5.1364858875435151E-10</v>
      </c>
      <c r="J329">
        <f t="shared" si="44"/>
        <v>2.4836525102412987</v>
      </c>
      <c r="K329">
        <f t="shared" si="48"/>
        <v>2.4836525107553031</v>
      </c>
      <c r="L329">
        <f t="shared" si="49"/>
        <v>-13.109887503866286</v>
      </c>
      <c r="M329">
        <f t="shared" si="50"/>
        <v>171.86915036402939</v>
      </c>
    </row>
    <row r="330" spans="1:13" x14ac:dyDescent="0.25">
      <c r="A330" s="9">
        <v>957.89999999998599</v>
      </c>
      <c r="B330" s="10">
        <v>130</v>
      </c>
      <c r="C330">
        <f t="shared" si="45"/>
        <v>115.5302443276064</v>
      </c>
      <c r="D330">
        <f t="shared" si="46"/>
        <v>280.70000000001392</v>
      </c>
      <c r="E330">
        <f t="shared" si="47"/>
        <v>14.469755672393603</v>
      </c>
      <c r="F330">
        <f t="shared" si="44"/>
        <v>2.8125740064346601E-36</v>
      </c>
      <c r="G330">
        <f t="shared" si="44"/>
        <v>1.8269818430490814E-22</v>
      </c>
      <c r="H330">
        <f t="shared" si="44"/>
        <v>2.0604505778710084E-13</v>
      </c>
      <c r="I330">
        <f t="shared" si="44"/>
        <v>3.1969980055719422E-10</v>
      </c>
      <c r="J330">
        <f t="shared" si="44"/>
        <v>2.1304269943801812</v>
      </c>
      <c r="K330">
        <f t="shared" si="48"/>
        <v>2.1304269947000871</v>
      </c>
      <c r="L330">
        <f t="shared" si="49"/>
        <v>12.339328677693516</v>
      </c>
      <c r="M330">
        <f t="shared" si="50"/>
        <v>152.25903221614959</v>
      </c>
    </row>
    <row r="331" spans="1:13" x14ac:dyDescent="0.25">
      <c r="A331" s="9">
        <v>957.94999999998504</v>
      </c>
      <c r="B331" s="10">
        <v>122</v>
      </c>
      <c r="C331">
        <f t="shared" si="45"/>
        <v>115.43425366210363</v>
      </c>
      <c r="D331">
        <f t="shared" si="46"/>
        <v>280.65000000001487</v>
      </c>
      <c r="E331">
        <f t="shared" si="47"/>
        <v>6.5657463378963712</v>
      </c>
      <c r="F331">
        <f t="shared" si="44"/>
        <v>1.2005570324273281E-36</v>
      </c>
      <c r="G331">
        <f t="shared" si="44"/>
        <v>9.2086271825667282E-23</v>
      </c>
      <c r="H331">
        <f t="shared" si="44"/>
        <v>1.1885838902692981E-13</v>
      </c>
      <c r="I331">
        <f t="shared" si="44"/>
        <v>1.9815362204802413E-10</v>
      </c>
      <c r="J331">
        <f t="shared" si="44"/>
        <v>1.819809229047362</v>
      </c>
      <c r="K331">
        <f t="shared" si="48"/>
        <v>1.8198092292456345</v>
      </c>
      <c r="L331">
        <f t="shared" si="49"/>
        <v>4.7459371086507369</v>
      </c>
      <c r="M331">
        <f t="shared" si="50"/>
        <v>22.523919039268115</v>
      </c>
    </row>
    <row r="332" spans="1:13" x14ac:dyDescent="0.25">
      <c r="A332" s="9">
        <v>957.99999999998499</v>
      </c>
      <c r="B332" s="10">
        <v>124</v>
      </c>
      <c r="C332">
        <f t="shared" si="45"/>
        <v>115.33826299659904</v>
      </c>
      <c r="D332">
        <f t="shared" si="46"/>
        <v>280.60000000001492</v>
      </c>
      <c r="E332">
        <f t="shared" si="47"/>
        <v>8.6617370034009582</v>
      </c>
      <c r="F332">
        <f t="shared" si="44"/>
        <v>5.1032285296285517E-37</v>
      </c>
      <c r="G332">
        <f t="shared" si="44"/>
        <v>4.6220957050993524E-23</v>
      </c>
      <c r="H332">
        <f t="shared" si="44"/>
        <v>6.8278010978542414E-14</v>
      </c>
      <c r="I332">
        <f t="shared" si="44"/>
        <v>1.2230523567439057E-10</v>
      </c>
      <c r="J332">
        <f t="shared" si="44"/>
        <v>1.5479910799049643</v>
      </c>
      <c r="K332">
        <f t="shared" si="48"/>
        <v>1.5479910800273378</v>
      </c>
      <c r="L332">
        <f t="shared" si="49"/>
        <v>7.1137459233736209</v>
      </c>
      <c r="M332">
        <f t="shared" si="50"/>
        <v>50.605381062314812</v>
      </c>
    </row>
    <row r="333" spans="1:13" x14ac:dyDescent="0.25">
      <c r="A333" s="9">
        <v>958.04999999998495</v>
      </c>
      <c r="B333" s="10">
        <v>110</v>
      </c>
      <c r="C333">
        <f t="shared" si="45"/>
        <v>115.24227233109445</v>
      </c>
      <c r="D333">
        <f t="shared" si="46"/>
        <v>280.55000000001496</v>
      </c>
      <c r="E333">
        <f t="shared" si="47"/>
        <v>-5.2422723310944548</v>
      </c>
      <c r="F333">
        <f t="shared" si="44"/>
        <v>2.1601833874194797E-37</v>
      </c>
      <c r="G333">
        <f t="shared" si="44"/>
        <v>2.3102892675729842E-23</v>
      </c>
      <c r="H333">
        <f t="shared" si="44"/>
        <v>3.9058473526865927E-14</v>
      </c>
      <c r="I333">
        <f t="shared" si="44"/>
        <v>7.5174658900684332E-11</v>
      </c>
      <c r="J333">
        <f t="shared" si="44"/>
        <v>1.3112769530560944</v>
      </c>
      <c r="K333">
        <f t="shared" si="48"/>
        <v>1.311276953131308</v>
      </c>
      <c r="L333">
        <f t="shared" si="49"/>
        <v>-6.5535492842257632</v>
      </c>
      <c r="M333">
        <f t="shared" si="50"/>
        <v>42.949008220776015</v>
      </c>
    </row>
    <row r="334" spans="1:13" x14ac:dyDescent="0.25">
      <c r="A334" s="9">
        <v>958.09999999998502</v>
      </c>
      <c r="B334" s="10">
        <v>118</v>
      </c>
      <c r="C334">
        <f t="shared" si="45"/>
        <v>115.14628166558987</v>
      </c>
      <c r="D334">
        <f t="shared" si="46"/>
        <v>280.50000000001489</v>
      </c>
      <c r="E334">
        <f t="shared" si="47"/>
        <v>2.8537183344101322</v>
      </c>
      <c r="F334">
        <f t="shared" si="44"/>
        <v>9.1058315175842385E-38</v>
      </c>
      <c r="G334">
        <f t="shared" si="44"/>
        <v>1.1499452700155355E-23</v>
      </c>
      <c r="H334">
        <f t="shared" si="44"/>
        <v>2.2250155744061634E-14</v>
      </c>
      <c r="I334">
        <f t="shared" si="44"/>
        <v>4.6013076027618568E-11</v>
      </c>
      <c r="J334">
        <f t="shared" si="44"/>
        <v>1.1061239255143587</v>
      </c>
      <c r="K334">
        <f t="shared" si="48"/>
        <v>1.1061239255603941</v>
      </c>
      <c r="L334">
        <f t="shared" si="49"/>
        <v>1.7475944088497382</v>
      </c>
      <c r="M334">
        <f t="shared" si="50"/>
        <v>3.0540862178428658</v>
      </c>
    </row>
    <row r="335" spans="1:13" x14ac:dyDescent="0.25">
      <c r="A335" s="9">
        <v>958.14999999998497</v>
      </c>
      <c r="B335" s="10">
        <v>111</v>
      </c>
      <c r="C335">
        <f t="shared" si="45"/>
        <v>115.05029100008528</v>
      </c>
      <c r="D335">
        <f t="shared" si="46"/>
        <v>280.45000000001494</v>
      </c>
      <c r="E335">
        <f t="shared" si="47"/>
        <v>-4.0502910000852808</v>
      </c>
      <c r="F335">
        <f t="shared" si="44"/>
        <v>3.8223634772821995E-38</v>
      </c>
      <c r="G335">
        <f t="shared" si="44"/>
        <v>5.6999541939663175E-24</v>
      </c>
      <c r="H335">
        <f t="shared" si="44"/>
        <v>1.2622175895403368E-14</v>
      </c>
      <c r="I335">
        <f t="shared" si="44"/>
        <v>2.8046227478631853E-11</v>
      </c>
      <c r="J335">
        <f t="shared" si="44"/>
        <v>0.92917288565423573</v>
      </c>
      <c r="K335">
        <f t="shared" si="48"/>
        <v>0.92917288568229461</v>
      </c>
      <c r="L335">
        <f t="shared" si="49"/>
        <v>-4.9794638857675757</v>
      </c>
      <c r="M335">
        <f t="shared" si="50"/>
        <v>24.795060589663525</v>
      </c>
    </row>
    <row r="336" spans="1:13" x14ac:dyDescent="0.25">
      <c r="A336" s="9">
        <v>958.19999999998504</v>
      </c>
      <c r="B336" s="10">
        <v>117</v>
      </c>
      <c r="C336">
        <f t="shared" si="45"/>
        <v>114.95430033458047</v>
      </c>
      <c r="D336">
        <f t="shared" si="46"/>
        <v>280.40000000001487</v>
      </c>
      <c r="E336">
        <f t="shared" si="47"/>
        <v>2.0456996654195336</v>
      </c>
      <c r="F336">
        <f t="shared" si="44"/>
        <v>1.5978195800542959E-38</v>
      </c>
      <c r="G336">
        <f t="shared" si="44"/>
        <v>2.8135131137521337E-24</v>
      </c>
      <c r="H336">
        <f t="shared" si="44"/>
        <v>7.1304803010822815E-15</v>
      </c>
      <c r="I336">
        <f t="shared" si="44"/>
        <v>1.7023584894500278E-11</v>
      </c>
      <c r="J336">
        <f t="shared" si="44"/>
        <v>0.77727133868224596</v>
      </c>
      <c r="K336">
        <f t="shared" si="48"/>
        <v>0.77727133869927667</v>
      </c>
      <c r="L336">
        <f t="shared" si="49"/>
        <v>1.268428326720257</v>
      </c>
      <c r="M336">
        <f t="shared" si="50"/>
        <v>1.6089104200263509</v>
      </c>
    </row>
    <row r="337" spans="1:13" x14ac:dyDescent="0.25">
      <c r="A337" s="9">
        <v>958.24999999998499</v>
      </c>
      <c r="B337" s="10">
        <v>108</v>
      </c>
      <c r="C337">
        <f t="shared" si="45"/>
        <v>114.85830966907588</v>
      </c>
      <c r="D337">
        <f t="shared" si="46"/>
        <v>280.35000000001492</v>
      </c>
      <c r="E337">
        <f t="shared" si="47"/>
        <v>-6.8583096690758794</v>
      </c>
      <c r="F337">
        <f t="shared" si="44"/>
        <v>6.6513052368955102E-39</v>
      </c>
      <c r="G337">
        <f t="shared" si="44"/>
        <v>1.3829609127571554E-24</v>
      </c>
      <c r="H337">
        <f t="shared" si="44"/>
        <v>4.0113146037631379E-15</v>
      </c>
      <c r="I337">
        <f t="shared" si="44"/>
        <v>1.0289895712575493E-11</v>
      </c>
      <c r="J337">
        <f t="shared" si="44"/>
        <v>0.64748865464483696</v>
      </c>
      <c r="K337">
        <f t="shared" si="48"/>
        <v>0.64748865465513084</v>
      </c>
      <c r="L337">
        <f t="shared" si="49"/>
        <v>-7.5057983237310104</v>
      </c>
      <c r="M337">
        <f t="shared" si="50"/>
        <v>56.337008476523245</v>
      </c>
    </row>
    <row r="338" spans="1:13" x14ac:dyDescent="0.25">
      <c r="A338" s="9">
        <v>958.29999999998495</v>
      </c>
      <c r="B338" s="10">
        <v>103</v>
      </c>
      <c r="C338">
        <f t="shared" si="45"/>
        <v>114.76231900357129</v>
      </c>
      <c r="D338">
        <f t="shared" si="46"/>
        <v>280.30000000001496</v>
      </c>
      <c r="E338">
        <f t="shared" si="47"/>
        <v>-11.762319003571292</v>
      </c>
      <c r="F338">
        <f t="shared" si="44"/>
        <v>2.7572071890836925E-39</v>
      </c>
      <c r="G338">
        <f t="shared" si="44"/>
        <v>6.7694635052776308E-25</v>
      </c>
      <c r="H338">
        <f t="shared" si="44"/>
        <v>2.2471809709144182E-15</v>
      </c>
      <c r="I338">
        <f t="shared" si="44"/>
        <v>6.1937590926006177E-12</v>
      </c>
      <c r="J338">
        <f t="shared" si="44"/>
        <v>0.53712461598318662</v>
      </c>
      <c r="K338">
        <f t="shared" si="48"/>
        <v>0.53712461598938266</v>
      </c>
      <c r="L338">
        <f t="shared" si="49"/>
        <v>-12.299443619560675</v>
      </c>
      <c r="M338">
        <f t="shared" si="50"/>
        <v>151.27631335075179</v>
      </c>
    </row>
    <row r="339" spans="1:13" x14ac:dyDescent="0.25">
      <c r="A339" s="9">
        <v>958.34999999998502</v>
      </c>
      <c r="B339" s="10">
        <v>105</v>
      </c>
      <c r="C339">
        <f t="shared" si="45"/>
        <v>114.66632833806671</v>
      </c>
      <c r="D339">
        <f t="shared" si="46"/>
        <v>280.25000000001489</v>
      </c>
      <c r="E339">
        <f t="shared" si="47"/>
        <v>-9.6663283380667053</v>
      </c>
      <c r="F339">
        <f t="shared" si="44"/>
        <v>1.1381914254200961E-39</v>
      </c>
      <c r="G339">
        <f t="shared" si="44"/>
        <v>3.2997571658470119E-25</v>
      </c>
      <c r="H339">
        <f t="shared" si="44"/>
        <v>1.2536397563265545E-15</v>
      </c>
      <c r="I339">
        <f t="shared" si="44"/>
        <v>3.7126245255333923E-12</v>
      </c>
      <c r="J339">
        <f t="shared" si="44"/>
        <v>0.44371216233202215</v>
      </c>
      <c r="K339">
        <f t="shared" si="48"/>
        <v>0.44371216233573602</v>
      </c>
      <c r="L339">
        <f t="shared" si="49"/>
        <v>-10.110040500402441</v>
      </c>
      <c r="M339">
        <f t="shared" si="50"/>
        <v>102.21291891977764</v>
      </c>
    </row>
    <row r="340" spans="1:13" x14ac:dyDescent="0.25">
      <c r="A340" s="9">
        <v>958.39999999998497</v>
      </c>
      <c r="B340" s="10">
        <v>119</v>
      </c>
      <c r="C340">
        <f t="shared" si="45"/>
        <v>114.57033767256212</v>
      </c>
      <c r="D340">
        <f t="shared" si="46"/>
        <v>280.20000000001494</v>
      </c>
      <c r="E340">
        <f t="shared" si="47"/>
        <v>4.4296623274378817</v>
      </c>
      <c r="F340">
        <f t="shared" si="44"/>
        <v>4.6789090206257361E-40</v>
      </c>
      <c r="G340">
        <f t="shared" si="44"/>
        <v>1.6017439556593938E-25</v>
      </c>
      <c r="H340">
        <f t="shared" si="44"/>
        <v>6.9645145144907599E-16</v>
      </c>
      <c r="I340">
        <f t="shared" si="44"/>
        <v>2.2161090788620681E-12</v>
      </c>
      <c r="J340">
        <f t="shared" si="44"/>
        <v>0.36501523692388976</v>
      </c>
      <c r="K340">
        <f t="shared" si="48"/>
        <v>0.36501523692610655</v>
      </c>
      <c r="L340">
        <f t="shared" si="49"/>
        <v>4.0646470905117749</v>
      </c>
      <c r="M340">
        <f t="shared" si="50"/>
        <v>16.521355970405835</v>
      </c>
    </row>
    <row r="341" spans="1:13" x14ac:dyDescent="0.25">
      <c r="A341" s="9">
        <v>958.44999999998504</v>
      </c>
      <c r="B341" s="10">
        <v>101</v>
      </c>
      <c r="C341">
        <f t="shared" si="45"/>
        <v>114.4743470070573</v>
      </c>
      <c r="D341">
        <f t="shared" si="46"/>
        <v>280.15000000001487</v>
      </c>
      <c r="E341">
        <f t="shared" si="47"/>
        <v>-13.474347007057304</v>
      </c>
      <c r="F341">
        <f t="shared" si="44"/>
        <v>1.9153902635035229E-40</v>
      </c>
      <c r="G341">
        <f t="shared" si="44"/>
        <v>7.7426136829717263E-26</v>
      </c>
      <c r="H341">
        <f t="shared" si="44"/>
        <v>3.8529406835811698E-16</v>
      </c>
      <c r="I341">
        <f t="shared" si="44"/>
        <v>1.3172997832190404E-12</v>
      </c>
      <c r="J341">
        <f t="shared" si="44"/>
        <v>0.29902261702678196</v>
      </c>
      <c r="K341">
        <f t="shared" si="48"/>
        <v>0.29902261702809962</v>
      </c>
      <c r="L341">
        <f t="shared" si="49"/>
        <v>-13.773369624085404</v>
      </c>
      <c r="M341">
        <f t="shared" si="50"/>
        <v>189.70571080167852</v>
      </c>
    </row>
    <row r="342" spans="1:13" x14ac:dyDescent="0.25">
      <c r="A342" s="9">
        <v>958.49999999998499</v>
      </c>
      <c r="B342" s="10">
        <v>120</v>
      </c>
      <c r="C342">
        <f t="shared" si="45"/>
        <v>114.37835634155272</v>
      </c>
      <c r="D342">
        <f t="shared" si="46"/>
        <v>280.10000000001492</v>
      </c>
      <c r="E342">
        <f t="shared" si="47"/>
        <v>5.6216436584472831</v>
      </c>
      <c r="F342">
        <f t="shared" si="44"/>
        <v>7.8082432428213764E-41</v>
      </c>
      <c r="G342">
        <f t="shared" si="44"/>
        <v>3.7270521655248121E-26</v>
      </c>
      <c r="H342">
        <f t="shared" si="44"/>
        <v>2.1226440959386864E-16</v>
      </c>
      <c r="I342">
        <f t="shared" si="44"/>
        <v>7.7976096679357967E-13</v>
      </c>
      <c r="J342">
        <f t="shared" si="44"/>
        <v>0.24393856585931353</v>
      </c>
      <c r="K342">
        <f t="shared" si="48"/>
        <v>0.24393856586009349</v>
      </c>
      <c r="L342">
        <f t="shared" si="49"/>
        <v>5.3777050925871892</v>
      </c>
      <c r="M342">
        <f t="shared" si="50"/>
        <v>28.91971206283819</v>
      </c>
    </row>
    <row r="343" spans="1:13" x14ac:dyDescent="0.25">
      <c r="A343" s="9">
        <v>958.54999999998495</v>
      </c>
      <c r="B343" s="10">
        <v>113</v>
      </c>
      <c r="C343">
        <f t="shared" si="45"/>
        <v>114.28236567604813</v>
      </c>
      <c r="D343">
        <f t="shared" si="46"/>
        <v>280.05000000001496</v>
      </c>
      <c r="E343">
        <f t="shared" si="47"/>
        <v>-1.2823656760481299</v>
      </c>
      <c r="F343">
        <f t="shared" si="44"/>
        <v>3.1698066806256367E-41</v>
      </c>
      <c r="G343">
        <f t="shared" si="44"/>
        <v>1.7865975569959512E-26</v>
      </c>
      <c r="H343">
        <f t="shared" si="44"/>
        <v>1.1645159057320779E-16</v>
      </c>
      <c r="I343">
        <f t="shared" si="44"/>
        <v>4.5964415986687835E-13</v>
      </c>
      <c r="J343">
        <f t="shared" si="44"/>
        <v>0.19817108086725274</v>
      </c>
      <c r="K343">
        <f t="shared" si="48"/>
        <v>0.19817108086771251</v>
      </c>
      <c r="L343">
        <f t="shared" si="49"/>
        <v>-1.4805367569158423</v>
      </c>
      <c r="M343">
        <f t="shared" si="50"/>
        <v>2.1919890885788798</v>
      </c>
    </row>
    <row r="344" spans="1:13" x14ac:dyDescent="0.25">
      <c r="A344" s="9">
        <v>958.59999999998502</v>
      </c>
      <c r="B344" s="10">
        <v>108</v>
      </c>
      <c r="C344">
        <f t="shared" si="45"/>
        <v>114.18637501054354</v>
      </c>
      <c r="D344">
        <f t="shared" si="46"/>
        <v>280.00000000001489</v>
      </c>
      <c r="E344">
        <f t="shared" si="47"/>
        <v>-6.1863750105435429</v>
      </c>
      <c r="F344">
        <f t="shared" si="44"/>
        <v>1.2814321105411198E-41</v>
      </c>
      <c r="G344">
        <f t="shared" si="44"/>
        <v>8.528475063700286E-27</v>
      </c>
      <c r="H344">
        <f t="shared" si="44"/>
        <v>6.3620496095245787E-17</v>
      </c>
      <c r="I344">
        <f t="shared" si="44"/>
        <v>2.6981456206309924E-13</v>
      </c>
      <c r="J344">
        <f t="shared" si="44"/>
        <v>0.16031843834722087</v>
      </c>
      <c r="K344">
        <f t="shared" si="48"/>
        <v>0.16031843834749074</v>
      </c>
      <c r="L344">
        <f t="shared" si="49"/>
        <v>-6.3466934488910338</v>
      </c>
      <c r="M344">
        <f t="shared" si="50"/>
        <v>40.280517734196366</v>
      </c>
    </row>
    <row r="345" spans="1:13" x14ac:dyDescent="0.25">
      <c r="A345" s="9">
        <v>958.64999999998497</v>
      </c>
      <c r="B345" s="10">
        <v>112</v>
      </c>
      <c r="C345">
        <f t="shared" si="45"/>
        <v>114.09038434503896</v>
      </c>
      <c r="D345">
        <f t="shared" si="46"/>
        <v>279.95000000001494</v>
      </c>
      <c r="E345">
        <f t="shared" si="47"/>
        <v>-2.0903843450389559</v>
      </c>
      <c r="F345">
        <f t="shared" si="44"/>
        <v>5.1587182900214401E-42</v>
      </c>
      <c r="G345">
        <f t="shared" si="44"/>
        <v>4.0541462914031682E-27</v>
      </c>
      <c r="H345">
        <f t="shared" si="44"/>
        <v>3.4612427697559364E-17</v>
      </c>
      <c r="I345">
        <f t="shared" si="44"/>
        <v>1.5772204794675054E-13</v>
      </c>
      <c r="J345">
        <f t="shared" si="44"/>
        <v>0.1291546518817881</v>
      </c>
      <c r="K345">
        <f t="shared" si="48"/>
        <v>0.12915465188194586</v>
      </c>
      <c r="L345">
        <f t="shared" si="49"/>
        <v>-2.2195389969209018</v>
      </c>
      <c r="M345">
        <f t="shared" si="50"/>
        <v>4.9263533588526434</v>
      </c>
    </row>
    <row r="346" spans="1:13" x14ac:dyDescent="0.25">
      <c r="A346" s="9">
        <v>958.69999999998504</v>
      </c>
      <c r="B346" s="10">
        <v>118</v>
      </c>
      <c r="C346">
        <f t="shared" si="45"/>
        <v>113.99439367953414</v>
      </c>
      <c r="D346">
        <f t="shared" si="46"/>
        <v>279.90000000001487</v>
      </c>
      <c r="E346">
        <f t="shared" si="47"/>
        <v>4.0056063204658585</v>
      </c>
      <c r="F346">
        <f t="shared" si="44"/>
        <v>2.0680993873144527E-42</v>
      </c>
      <c r="G346">
        <f t="shared" si="44"/>
        <v>1.9191584457367787E-27</v>
      </c>
      <c r="H346">
        <f t="shared" si="44"/>
        <v>1.875212354246866E-17</v>
      </c>
      <c r="I346">
        <f t="shared" si="44"/>
        <v>9.1812711532821318E-14</v>
      </c>
      <c r="J346">
        <f t="shared" si="44"/>
        <v>0.10361437610925468</v>
      </c>
      <c r="K346">
        <f t="shared" si="48"/>
        <v>0.10361437610934651</v>
      </c>
      <c r="L346">
        <f t="shared" si="49"/>
        <v>3.9019919443565119</v>
      </c>
      <c r="M346">
        <f t="shared" si="50"/>
        <v>15.225541133823112</v>
      </c>
    </row>
    <row r="347" spans="1:13" x14ac:dyDescent="0.25">
      <c r="A347" s="9">
        <v>958.74999999998499</v>
      </c>
      <c r="B347" s="10">
        <v>123</v>
      </c>
      <c r="C347">
        <f t="shared" si="45"/>
        <v>113.89840301402955</v>
      </c>
      <c r="D347">
        <f t="shared" si="46"/>
        <v>279.85000000001492</v>
      </c>
      <c r="E347">
        <f t="shared" si="47"/>
        <v>9.1015969859704455</v>
      </c>
      <c r="F347">
        <f t="shared" si="44"/>
        <v>8.2562794354993142E-43</v>
      </c>
      <c r="G347">
        <f t="shared" si="44"/>
        <v>9.0470216791471221E-28</v>
      </c>
      <c r="H347">
        <f t="shared" si="44"/>
        <v>1.0117011259333846E-17</v>
      </c>
      <c r="I347">
        <f t="shared" si="44"/>
        <v>5.3222663362292808E-14</v>
      </c>
      <c r="J347">
        <f t="shared" si="44"/>
        <v>8.2777701525002426E-2</v>
      </c>
      <c r="K347">
        <f t="shared" si="48"/>
        <v>8.2777701525055661E-2</v>
      </c>
      <c r="L347">
        <f t="shared" si="49"/>
        <v>9.0188192844453905</v>
      </c>
      <c r="M347">
        <f t="shared" si="50"/>
        <v>81.339101285484062</v>
      </c>
    </row>
    <row r="348" spans="1:13" x14ac:dyDescent="0.25">
      <c r="A348" s="9">
        <v>958.79999999998495</v>
      </c>
      <c r="B348" s="10">
        <v>127</v>
      </c>
      <c r="C348">
        <f t="shared" si="45"/>
        <v>113.80241234852519</v>
      </c>
      <c r="D348">
        <f t="shared" si="46"/>
        <v>279.80000000001496</v>
      </c>
      <c r="E348">
        <f t="shared" si="47"/>
        <v>13.197587651474805</v>
      </c>
      <c r="F348">
        <f t="shared" si="44"/>
        <v>3.2823186805125527E-43</v>
      </c>
      <c r="G348">
        <f t="shared" si="44"/>
        <v>4.24701518895093E-28</v>
      </c>
      <c r="H348">
        <f t="shared" si="44"/>
        <v>5.4354736515931059E-18</v>
      </c>
      <c r="I348">
        <f t="shared" si="44"/>
        <v>3.0723718503398252E-14</v>
      </c>
      <c r="J348">
        <f t="shared" si="44"/>
        <v>6.5855203167485318E-2</v>
      </c>
      <c r="K348">
        <f t="shared" si="48"/>
        <v>6.5855203167516044E-2</v>
      </c>
      <c r="L348">
        <f t="shared" si="49"/>
        <v>13.131732448307289</v>
      </c>
      <c r="M348">
        <f t="shared" si="50"/>
        <v>172.44239709392656</v>
      </c>
    </row>
    <row r="349" spans="1:13" x14ac:dyDescent="0.25">
      <c r="A349" s="9">
        <v>958.84999999998502</v>
      </c>
      <c r="B349" s="10">
        <v>110</v>
      </c>
      <c r="C349">
        <f t="shared" si="45"/>
        <v>113.70642168302038</v>
      </c>
      <c r="D349">
        <f t="shared" si="46"/>
        <v>279.75000000001489</v>
      </c>
      <c r="E349">
        <f t="shared" si="47"/>
        <v>-3.7064216830203804</v>
      </c>
      <c r="F349">
        <f t="shared" si="44"/>
        <v>1.2994527403468777E-43</v>
      </c>
      <c r="G349">
        <f t="shared" si="44"/>
        <v>1.9853879475825303E-28</v>
      </c>
      <c r="H349">
        <f t="shared" si="44"/>
        <v>2.908077258072407E-18</v>
      </c>
      <c r="I349">
        <f t="shared" si="44"/>
        <v>1.7661774471030314E-14</v>
      </c>
      <c r="J349">
        <f t="shared" si="44"/>
        <v>5.2173528410291638E-2</v>
      </c>
      <c r="K349">
        <f t="shared" si="48"/>
        <v>5.2173528410309304E-2</v>
      </c>
      <c r="L349">
        <f t="shared" si="49"/>
        <v>-3.7585952114306895</v>
      </c>
      <c r="M349">
        <f t="shared" si="50"/>
        <v>14.127037963389709</v>
      </c>
    </row>
    <row r="350" spans="1:13" x14ac:dyDescent="0.25">
      <c r="A350" s="9">
        <v>958.89999999998497</v>
      </c>
      <c r="B350" s="10">
        <v>122</v>
      </c>
      <c r="C350">
        <f t="shared" si="45"/>
        <v>113.61043101751579</v>
      </c>
      <c r="D350">
        <f t="shared" si="46"/>
        <v>279.70000000001494</v>
      </c>
      <c r="E350">
        <f t="shared" si="47"/>
        <v>8.3895689824842066</v>
      </c>
      <c r="F350">
        <f t="shared" si="44"/>
        <v>5.1229912952914717E-44</v>
      </c>
      <c r="G350">
        <f t="shared" si="44"/>
        <v>9.2425185702728924E-29</v>
      </c>
      <c r="H350">
        <f t="shared" si="44"/>
        <v>1.5493797271690668E-18</v>
      </c>
      <c r="I350">
        <f t="shared" si="44"/>
        <v>1.0110631359884696E-14</v>
      </c>
      <c r="J350">
        <f t="shared" si="44"/>
        <v>4.1161738239837042E-2</v>
      </c>
      <c r="K350">
        <f t="shared" si="48"/>
        <v>4.1161738239847152E-2</v>
      </c>
      <c r="L350">
        <f t="shared" si="49"/>
        <v>8.3484072442443598</v>
      </c>
      <c r="M350">
        <f t="shared" si="50"/>
        <v>69.695903515751709</v>
      </c>
    </row>
    <row r="351" spans="1:13" x14ac:dyDescent="0.25">
      <c r="A351" s="9">
        <v>958.94999999998504</v>
      </c>
      <c r="B351" s="10">
        <v>114</v>
      </c>
      <c r="C351">
        <f t="shared" si="45"/>
        <v>113.51444035201098</v>
      </c>
      <c r="D351">
        <f t="shared" si="46"/>
        <v>279.65000000001487</v>
      </c>
      <c r="E351">
        <f t="shared" si="47"/>
        <v>0.48555964798902096</v>
      </c>
      <c r="F351">
        <f t="shared" si="44"/>
        <v>2.0112688634973492E-44</v>
      </c>
      <c r="G351">
        <f t="shared" si="44"/>
        <v>4.2846827029674815E-29</v>
      </c>
      <c r="H351">
        <f t="shared" si="44"/>
        <v>8.220404379150701E-19</v>
      </c>
      <c r="I351">
        <f t="shared" si="44"/>
        <v>5.7637561812537535E-15</v>
      </c>
      <c r="J351">
        <f t="shared" si="44"/>
        <v>3.2338553380274193E-2</v>
      </c>
      <c r="K351">
        <f t="shared" si="48"/>
        <v>3.2338553380279959E-2</v>
      </c>
      <c r="L351">
        <f t="shared" si="49"/>
        <v>0.45322109460874099</v>
      </c>
      <c r="M351">
        <f t="shared" si="50"/>
        <v>0.20540936059834536</v>
      </c>
    </row>
    <row r="352" spans="1:13" x14ac:dyDescent="0.25">
      <c r="A352" s="9">
        <v>958.99999999998499</v>
      </c>
      <c r="B352" s="10">
        <v>118</v>
      </c>
      <c r="C352">
        <f t="shared" si="45"/>
        <v>113.41844968650639</v>
      </c>
      <c r="D352">
        <f t="shared" si="46"/>
        <v>279.60000000001492</v>
      </c>
      <c r="E352">
        <f t="shared" si="47"/>
        <v>4.581550313493608</v>
      </c>
      <c r="F352">
        <f t="shared" si="44"/>
        <v>7.8632127538987622E-45</v>
      </c>
      <c r="G352">
        <f t="shared" si="44"/>
        <v>1.9780186610291303E-29</v>
      </c>
      <c r="H352">
        <f t="shared" si="44"/>
        <v>4.3432204995044807E-19</v>
      </c>
      <c r="I352">
        <f t="shared" si="44"/>
        <v>3.2720227129681335E-15</v>
      </c>
      <c r="J352">
        <f t="shared" si="44"/>
        <v>2.5300601958142214E-2</v>
      </c>
      <c r="K352">
        <f t="shared" si="48"/>
        <v>2.5300601958145486E-2</v>
      </c>
      <c r="L352">
        <f t="shared" si="49"/>
        <v>4.5562497115354628</v>
      </c>
      <c r="M352">
        <f t="shared" si="50"/>
        <v>20.759411433866987</v>
      </c>
    </row>
    <row r="353" spans="1:13" x14ac:dyDescent="0.25">
      <c r="A353" s="9">
        <v>959.04999999998404</v>
      </c>
      <c r="B353" s="10">
        <v>129</v>
      </c>
      <c r="C353">
        <f t="shared" si="45"/>
        <v>113.32245902100362</v>
      </c>
      <c r="D353">
        <f t="shared" si="46"/>
        <v>279.55000000001587</v>
      </c>
      <c r="E353">
        <f t="shared" si="47"/>
        <v>15.677540978996376</v>
      </c>
      <c r="F353">
        <f t="shared" si="44"/>
        <v>3.0613522672485185E-45</v>
      </c>
      <c r="G353">
        <f t="shared" si="44"/>
        <v>9.0933830659856596E-30</v>
      </c>
      <c r="H353">
        <f t="shared" si="44"/>
        <v>2.2851460316804735E-19</v>
      </c>
      <c r="I353">
        <f t="shared" si="44"/>
        <v>1.8497387820249888E-15</v>
      </c>
      <c r="J353">
        <f t="shared" si="44"/>
        <v>1.9711719187550349E-2</v>
      </c>
      <c r="K353">
        <f t="shared" si="48"/>
        <v>1.9711719187552199E-2</v>
      </c>
      <c r="L353">
        <f t="shared" si="49"/>
        <v>15.657829259808825</v>
      </c>
      <c r="M353">
        <f t="shared" si="50"/>
        <v>245.16761712932538</v>
      </c>
    </row>
    <row r="354" spans="1:13" x14ac:dyDescent="0.25">
      <c r="A354" s="9">
        <v>959.09999999998399</v>
      </c>
      <c r="B354" s="10">
        <v>123</v>
      </c>
      <c r="C354">
        <f t="shared" si="45"/>
        <v>113.22646835549926</v>
      </c>
      <c r="D354">
        <f t="shared" si="46"/>
        <v>279.50000000001592</v>
      </c>
      <c r="E354">
        <f t="shared" si="47"/>
        <v>9.7735316445007356</v>
      </c>
      <c r="F354">
        <f t="shared" si="44"/>
        <v>1.186888631537668E-45</v>
      </c>
      <c r="G354">
        <f t="shared" si="44"/>
        <v>4.1629766235563746E-30</v>
      </c>
      <c r="H354">
        <f t="shared" si="44"/>
        <v>1.1972901864035838E-19</v>
      </c>
      <c r="I354">
        <f t="shared" si="44"/>
        <v>1.0413287965584414E-15</v>
      </c>
      <c r="J354">
        <f t="shared" si="44"/>
        <v>1.5293311580578289E-2</v>
      </c>
      <c r="K354">
        <f t="shared" si="48"/>
        <v>1.529331158057933E-2</v>
      </c>
      <c r="L354">
        <f t="shared" si="49"/>
        <v>9.7582383329201559</v>
      </c>
      <c r="M354">
        <f t="shared" si="50"/>
        <v>95.223215362072338</v>
      </c>
    </row>
    <row r="355" spans="1:13" x14ac:dyDescent="0.25">
      <c r="A355" s="9">
        <v>959.14999999998395</v>
      </c>
      <c r="B355" s="10">
        <v>155</v>
      </c>
      <c r="C355">
        <f t="shared" si="45"/>
        <v>113.13047768999468</v>
      </c>
      <c r="D355">
        <f t="shared" si="46"/>
        <v>279.45000000001596</v>
      </c>
      <c r="E355">
        <f t="shared" si="47"/>
        <v>41.869522310005323</v>
      </c>
      <c r="F355">
        <f t="shared" si="44"/>
        <v>4.5823685690636627E-46</v>
      </c>
      <c r="G355">
        <f t="shared" si="44"/>
        <v>1.897867294048494E-30</v>
      </c>
      <c r="H355">
        <f t="shared" si="44"/>
        <v>6.2469534625035735E-20</v>
      </c>
      <c r="I355">
        <f t="shared" si="44"/>
        <v>5.8377936307240498E-16</v>
      </c>
      <c r="J355">
        <f t="shared" si="44"/>
        <v>1.1815767962553259E-2</v>
      </c>
      <c r="K355">
        <f t="shared" si="48"/>
        <v>1.1815767962553844E-2</v>
      </c>
      <c r="L355">
        <f t="shared" si="49"/>
        <v>41.85770654204277</v>
      </c>
      <c r="M355">
        <f t="shared" si="50"/>
        <v>1752.0675969597701</v>
      </c>
    </row>
    <row r="356" spans="1:13" x14ac:dyDescent="0.25">
      <c r="A356" s="9">
        <v>959.19999999998402</v>
      </c>
      <c r="B356" s="10">
        <v>135</v>
      </c>
      <c r="C356">
        <f t="shared" si="45"/>
        <v>113.03448702448986</v>
      </c>
      <c r="D356">
        <f t="shared" si="46"/>
        <v>279.40000000001589</v>
      </c>
      <c r="E356">
        <f t="shared" si="47"/>
        <v>21.965512975510137</v>
      </c>
      <c r="F356">
        <f t="shared" si="44"/>
        <v>1.7617871928200145E-46</v>
      </c>
      <c r="G356">
        <f t="shared" si="44"/>
        <v>8.616107222968996E-31</v>
      </c>
      <c r="H356">
        <f t="shared" si="44"/>
        <v>3.2457906299334066E-20</v>
      </c>
      <c r="I356">
        <f t="shared" si="44"/>
        <v>3.2590646984871467E-16</v>
      </c>
      <c r="J356">
        <f t="shared" si="44"/>
        <v>9.0908764277522862E-3</v>
      </c>
      <c r="K356">
        <f t="shared" si="48"/>
        <v>9.0908764277526123E-3</v>
      </c>
      <c r="L356">
        <f t="shared" si="49"/>
        <v>21.956422099082385</v>
      </c>
      <c r="M356">
        <f t="shared" si="50"/>
        <v>482.08447139307333</v>
      </c>
    </row>
    <row r="357" spans="1:13" x14ac:dyDescent="0.25">
      <c r="A357" s="9">
        <v>959.24999999998397</v>
      </c>
      <c r="B357" s="10">
        <v>143</v>
      </c>
      <c r="C357">
        <f t="shared" si="45"/>
        <v>112.93849635898528</v>
      </c>
      <c r="D357">
        <f t="shared" si="46"/>
        <v>279.35000000001594</v>
      </c>
      <c r="E357">
        <f t="shared" si="47"/>
        <v>30.061503641014724</v>
      </c>
      <c r="F357">
        <f t="shared" si="44"/>
        <v>6.7452843696324049E-47</v>
      </c>
      <c r="G357">
        <f t="shared" si="44"/>
        <v>3.8952894252770296E-31</v>
      </c>
      <c r="H357">
        <f t="shared" si="44"/>
        <v>1.6794076126947308E-20</v>
      </c>
      <c r="I357">
        <f t="shared" si="44"/>
        <v>1.8118431966993493E-16</v>
      </c>
      <c r="J357">
        <f t="shared" si="44"/>
        <v>6.9651895361221242E-3</v>
      </c>
      <c r="K357">
        <f t="shared" si="48"/>
        <v>6.9651895361223055E-3</v>
      </c>
      <c r="L357">
        <f t="shared" si="49"/>
        <v>30.054538451478603</v>
      </c>
      <c r="M357">
        <f t="shared" si="50"/>
        <v>903.27528153140588</v>
      </c>
    </row>
    <row r="358" spans="1:13" x14ac:dyDescent="0.25">
      <c r="A358" s="9">
        <v>959.29999999998404</v>
      </c>
      <c r="B358" s="10">
        <v>149</v>
      </c>
      <c r="C358">
        <f t="shared" si="45"/>
        <v>112.84250569348046</v>
      </c>
      <c r="D358">
        <f t="shared" si="46"/>
        <v>279.30000000001587</v>
      </c>
      <c r="E358">
        <f t="shared" si="47"/>
        <v>36.157494306519538</v>
      </c>
      <c r="F358">
        <f t="shared" si="44"/>
        <v>2.571760147796186E-47</v>
      </c>
      <c r="G358">
        <f t="shared" si="44"/>
        <v>1.7536856675627721E-31</v>
      </c>
      <c r="H358">
        <f t="shared" si="44"/>
        <v>8.6531676214685347E-21</v>
      </c>
      <c r="I358">
        <f t="shared" si="44"/>
        <v>1.0030708757880469E-16</v>
      </c>
      <c r="J358">
        <f t="shared" si="44"/>
        <v>5.3142686718289514E-3</v>
      </c>
      <c r="K358">
        <f t="shared" si="48"/>
        <v>5.3142686718290521E-3</v>
      </c>
      <c r="L358">
        <f t="shared" si="49"/>
        <v>36.152180037847707</v>
      </c>
      <c r="M358">
        <f t="shared" si="50"/>
        <v>1306.9801214889542</v>
      </c>
    </row>
    <row r="359" spans="1:13" x14ac:dyDescent="0.25">
      <c r="A359" s="9">
        <v>959.34999999998399</v>
      </c>
      <c r="B359" s="10">
        <v>156</v>
      </c>
      <c r="C359">
        <f t="shared" si="45"/>
        <v>112.7465150279761</v>
      </c>
      <c r="D359">
        <f t="shared" si="46"/>
        <v>279.25000000001592</v>
      </c>
      <c r="E359">
        <f t="shared" si="47"/>
        <v>43.253484972023898</v>
      </c>
      <c r="F359">
        <f t="shared" si="44"/>
        <v>9.7643658827876322E-48</v>
      </c>
      <c r="G359">
        <f t="shared" si="44"/>
        <v>7.8622555743716909E-32</v>
      </c>
      <c r="H359">
        <f t="shared" si="44"/>
        <v>4.4399440704781992E-21</v>
      </c>
      <c r="I359">
        <f t="shared" si="44"/>
        <v>5.5300112629434293E-17</v>
      </c>
      <c r="J359">
        <f t="shared" si="44"/>
        <v>4.0377317149856949E-3</v>
      </c>
      <c r="K359">
        <f t="shared" si="48"/>
        <v>4.0377317149857504E-3</v>
      </c>
      <c r="L359">
        <f t="shared" si="49"/>
        <v>43.249447240308911</v>
      </c>
      <c r="M359">
        <f t="shared" si="50"/>
        <v>1870.5146865922641</v>
      </c>
    </row>
    <row r="360" spans="1:13" x14ac:dyDescent="0.25">
      <c r="A360" s="9">
        <v>959.39999999998395</v>
      </c>
      <c r="B360" s="10">
        <v>157</v>
      </c>
      <c r="C360">
        <f t="shared" si="45"/>
        <v>112.65052436247151</v>
      </c>
      <c r="D360">
        <f t="shared" si="46"/>
        <v>279.20000000001596</v>
      </c>
      <c r="E360">
        <f t="shared" si="47"/>
        <v>44.349475637528485</v>
      </c>
      <c r="F360">
        <f t="shared" si="44"/>
        <v>3.6918241871195151E-48</v>
      </c>
      <c r="G360">
        <f t="shared" si="44"/>
        <v>3.5101521797468643E-32</v>
      </c>
      <c r="H360">
        <f t="shared" si="44"/>
        <v>2.2686278851210525E-21</v>
      </c>
      <c r="I360">
        <f t="shared" si="44"/>
        <v>3.0360141725922565E-17</v>
      </c>
      <c r="J360">
        <f t="shared" si="44"/>
        <v>3.0550251849336746E-3</v>
      </c>
      <c r="K360">
        <f t="shared" si="48"/>
        <v>3.0550251849337049E-3</v>
      </c>
      <c r="L360">
        <f t="shared" si="49"/>
        <v>44.34642061234355</v>
      </c>
      <c r="M360">
        <f t="shared" si="50"/>
        <v>1966.6050211268889</v>
      </c>
    </row>
    <row r="361" spans="1:13" x14ac:dyDescent="0.25">
      <c r="A361" s="9">
        <v>959.44999999998402</v>
      </c>
      <c r="B361" s="10">
        <v>135</v>
      </c>
      <c r="C361">
        <f t="shared" si="45"/>
        <v>112.5545336969667</v>
      </c>
      <c r="D361">
        <f t="shared" si="46"/>
        <v>279.15000000001589</v>
      </c>
      <c r="E361">
        <f t="shared" si="47"/>
        <v>22.445466303033299</v>
      </c>
      <c r="F361">
        <f t="shared" si="44"/>
        <v>1.3900209975091481E-48</v>
      </c>
      <c r="G361">
        <f t="shared" si="44"/>
        <v>1.5605874761899975E-32</v>
      </c>
      <c r="H361">
        <f t="shared" si="44"/>
        <v>1.1543364682985478E-21</v>
      </c>
      <c r="I361">
        <f t="shared" si="44"/>
        <v>1.6598351491321801E-17</v>
      </c>
      <c r="J361">
        <f t="shared" si="44"/>
        <v>2.3018420225310561E-3</v>
      </c>
      <c r="K361">
        <f t="shared" si="48"/>
        <v>2.3018420225310726E-3</v>
      </c>
      <c r="L361">
        <f t="shared" si="49"/>
        <v>22.443164461010767</v>
      </c>
      <c r="M361">
        <f t="shared" si="50"/>
        <v>503.69563102397672</v>
      </c>
    </row>
    <row r="362" spans="1:13" x14ac:dyDescent="0.25">
      <c r="A362" s="9">
        <v>959.49999999998397</v>
      </c>
      <c r="B362" s="10">
        <v>147</v>
      </c>
      <c r="C362">
        <f t="shared" si="45"/>
        <v>112.45854303146211</v>
      </c>
      <c r="D362">
        <f t="shared" si="46"/>
        <v>279.10000000001594</v>
      </c>
      <c r="E362">
        <f t="shared" si="47"/>
        <v>34.541456968537886</v>
      </c>
      <c r="F362">
        <f t="shared" si="44"/>
        <v>5.2117682327158118E-49</v>
      </c>
      <c r="G362">
        <f t="shared" si="44"/>
        <v>6.9092940032407671E-33</v>
      </c>
      <c r="H362">
        <f t="shared" si="44"/>
        <v>5.8490448348022808E-22</v>
      </c>
      <c r="I362">
        <f t="shared" si="44"/>
        <v>9.0366924784607635E-18</v>
      </c>
      <c r="J362">
        <f t="shared" si="44"/>
        <v>1.7271084839573928E-3</v>
      </c>
      <c r="K362">
        <f t="shared" si="48"/>
        <v>1.7271084839574019E-3</v>
      </c>
      <c r="L362">
        <f t="shared" si="49"/>
        <v>34.539729860053932</v>
      </c>
      <c r="M362">
        <f t="shared" si="50"/>
        <v>1192.9929388055011</v>
      </c>
    </row>
    <row r="363" spans="1:13" x14ac:dyDescent="0.25">
      <c r="A363" s="9">
        <v>959.54999999998404</v>
      </c>
      <c r="B363" s="10">
        <v>154</v>
      </c>
      <c r="C363">
        <f t="shared" si="45"/>
        <v>112.36255236595753</v>
      </c>
      <c r="D363">
        <f t="shared" si="46"/>
        <v>279.05000000001587</v>
      </c>
      <c r="E363">
        <f t="shared" si="47"/>
        <v>41.637447634042474</v>
      </c>
      <c r="F363">
        <f t="shared" si="44"/>
        <v>1.9459523958282304E-49</v>
      </c>
      <c r="G363">
        <f t="shared" si="44"/>
        <v>3.0462294513250397E-33</v>
      </c>
      <c r="H363">
        <f t="shared" si="44"/>
        <v>2.9513510382171976E-22</v>
      </c>
      <c r="I363">
        <f t="shared" si="44"/>
        <v>4.8993383539364795E-18</v>
      </c>
      <c r="J363">
        <f t="shared" si="44"/>
        <v>1.2904675982702975E-3</v>
      </c>
      <c r="K363">
        <f t="shared" si="48"/>
        <v>1.2904675982703024E-3</v>
      </c>
      <c r="L363">
        <f t="shared" si="49"/>
        <v>41.636157166444207</v>
      </c>
      <c r="M363">
        <f t="shared" si="50"/>
        <v>1733.5695835888432</v>
      </c>
    </row>
    <row r="364" spans="1:13" x14ac:dyDescent="0.25">
      <c r="A364" s="9">
        <v>959.59999999998399</v>
      </c>
      <c r="B364" s="10">
        <v>143</v>
      </c>
      <c r="C364">
        <f t="shared" si="45"/>
        <v>112.26656170045294</v>
      </c>
      <c r="D364">
        <f t="shared" si="46"/>
        <v>279.00000000001592</v>
      </c>
      <c r="E364">
        <f t="shared" si="47"/>
        <v>30.733438299547061</v>
      </c>
      <c r="F364">
        <f t="shared" si="44"/>
        <v>7.2354027904950892E-50</v>
      </c>
      <c r="G364">
        <f t="shared" si="44"/>
        <v>1.3374419339744553E-33</v>
      </c>
      <c r="H364">
        <f t="shared" si="44"/>
        <v>1.4829966494400095E-22</v>
      </c>
      <c r="I364">
        <f t="shared" si="44"/>
        <v>2.6451405124995948E-18</v>
      </c>
      <c r="J364">
        <f t="shared" si="44"/>
        <v>9.601917612645154E-4</v>
      </c>
      <c r="K364">
        <f t="shared" si="48"/>
        <v>9.60191761264518E-4</v>
      </c>
      <c r="L364">
        <f t="shared" si="49"/>
        <v>30.732478107785795</v>
      </c>
      <c r="M364">
        <f t="shared" si="50"/>
        <v>944.48521064553313</v>
      </c>
    </row>
    <row r="365" spans="1:13" x14ac:dyDescent="0.25">
      <c r="A365" s="9">
        <v>959.64999999998395</v>
      </c>
      <c r="B365" s="10">
        <v>155</v>
      </c>
      <c r="C365">
        <f t="shared" si="45"/>
        <v>112.17057103494835</v>
      </c>
      <c r="D365">
        <f t="shared" si="46"/>
        <v>278.95000000001596</v>
      </c>
      <c r="E365">
        <f t="shared" si="47"/>
        <v>42.829428965051648</v>
      </c>
      <c r="F365">
        <f t="shared" si="44"/>
        <v>2.6790239614160808E-50</v>
      </c>
      <c r="G365">
        <f t="shared" si="44"/>
        <v>5.8475055530874652E-34</v>
      </c>
      <c r="H365">
        <f t="shared" si="44"/>
        <v>7.420665495828711E-23</v>
      </c>
      <c r="I365">
        <f t="shared" si="44"/>
        <v>1.4221435785934236E-18</v>
      </c>
      <c r="J365">
        <f t="shared" si="44"/>
        <v>7.1146285333544077E-4</v>
      </c>
      <c r="K365">
        <f t="shared" si="48"/>
        <v>7.1146285333544218E-4</v>
      </c>
      <c r="L365">
        <f t="shared" si="49"/>
        <v>42.828717502198309</v>
      </c>
      <c r="M365">
        <f t="shared" si="50"/>
        <v>1834.2990428831079</v>
      </c>
    </row>
    <row r="366" spans="1:13" x14ac:dyDescent="0.25">
      <c r="A366" s="9">
        <v>959.69999999998402</v>
      </c>
      <c r="B366" s="10">
        <v>157</v>
      </c>
      <c r="C366">
        <f t="shared" si="45"/>
        <v>112.07458036944354</v>
      </c>
      <c r="D366">
        <f t="shared" si="46"/>
        <v>278.90000000001589</v>
      </c>
      <c r="E366">
        <f t="shared" si="47"/>
        <v>44.925419630556462</v>
      </c>
      <c r="F366">
        <f t="shared" ref="F366:J416" si="51">F$5*EXP(-(($D366-F$6)^2)/(2*F$7^2))</f>
        <v>9.8781101969445802E-51</v>
      </c>
      <c r="G366">
        <f t="shared" si="51"/>
        <v>2.5459491992593303E-34</v>
      </c>
      <c r="H366">
        <f t="shared" si="51"/>
        <v>3.6976765942990228E-23</v>
      </c>
      <c r="I366">
        <f t="shared" si="51"/>
        <v>7.6141517131012083E-19</v>
      </c>
      <c r="J366">
        <f t="shared" si="51"/>
        <v>5.2496441803604377E-4</v>
      </c>
      <c r="K366">
        <f t="shared" si="48"/>
        <v>5.2496441803604453E-4</v>
      </c>
      <c r="L366">
        <f t="shared" si="49"/>
        <v>44.924894666138428</v>
      </c>
      <c r="M366">
        <f t="shared" si="50"/>
        <v>2018.246160763633</v>
      </c>
    </row>
    <row r="367" spans="1:13" x14ac:dyDescent="0.25">
      <c r="A367" s="9">
        <v>959.74999999998397</v>
      </c>
      <c r="B367" s="10">
        <v>160</v>
      </c>
      <c r="C367">
        <f t="shared" si="45"/>
        <v>111.97858970393895</v>
      </c>
      <c r="D367">
        <f t="shared" si="46"/>
        <v>278.85000000001594</v>
      </c>
      <c r="E367">
        <f t="shared" si="47"/>
        <v>48.021410296061049</v>
      </c>
      <c r="F367">
        <f t="shared" si="51"/>
        <v>3.6270581566457787E-51</v>
      </c>
      <c r="G367">
        <f t="shared" si="51"/>
        <v>1.1038554551144163E-34</v>
      </c>
      <c r="H367">
        <f t="shared" si="51"/>
        <v>1.8348407513536208E-23</v>
      </c>
      <c r="I367">
        <f t="shared" si="51"/>
        <v>4.0595976364365216E-19</v>
      </c>
      <c r="J367">
        <f t="shared" si="51"/>
        <v>3.857366371958664E-4</v>
      </c>
      <c r="K367">
        <f t="shared" si="48"/>
        <v>3.8573663719586678E-4</v>
      </c>
      <c r="L367">
        <f t="shared" si="49"/>
        <v>48.02102455942385</v>
      </c>
      <c r="M367">
        <f t="shared" si="50"/>
        <v>2306.0187997367884</v>
      </c>
    </row>
    <row r="368" spans="1:13" x14ac:dyDescent="0.25">
      <c r="A368" s="9">
        <v>959.79999999998404</v>
      </c>
      <c r="B368" s="10">
        <v>167</v>
      </c>
      <c r="C368">
        <f t="shared" si="45"/>
        <v>111.88259903843436</v>
      </c>
      <c r="D368">
        <f t="shared" si="46"/>
        <v>278.80000000001587</v>
      </c>
      <c r="E368">
        <f t="shared" si="47"/>
        <v>55.117400961565636</v>
      </c>
      <c r="F368">
        <f t="shared" si="51"/>
        <v>1.3262291074710998E-51</v>
      </c>
      <c r="G368">
        <f t="shared" si="51"/>
        <v>4.7660442093397527E-35</v>
      </c>
      <c r="H368">
        <f t="shared" si="51"/>
        <v>9.066741080959289E-24</v>
      </c>
      <c r="I368">
        <f t="shared" si="51"/>
        <v>2.155399807690982E-19</v>
      </c>
      <c r="J368">
        <f t="shared" si="51"/>
        <v>2.8225087425541779E-4</v>
      </c>
      <c r="K368">
        <f t="shared" si="48"/>
        <v>2.8225087425541801E-4</v>
      </c>
      <c r="L368">
        <f t="shared" si="49"/>
        <v>55.117118710691379</v>
      </c>
      <c r="M368">
        <f t="shared" si="50"/>
        <v>3037.8967749684457</v>
      </c>
    </row>
    <row r="369" spans="1:13" x14ac:dyDescent="0.25">
      <c r="A369" s="9">
        <v>959.84999999998399</v>
      </c>
      <c r="B369" s="10">
        <v>168</v>
      </c>
      <c r="C369">
        <f t="shared" si="45"/>
        <v>111.78660837292978</v>
      </c>
      <c r="D369">
        <f t="shared" si="46"/>
        <v>278.75000000001592</v>
      </c>
      <c r="E369">
        <f t="shared" si="47"/>
        <v>56.213391627070223</v>
      </c>
      <c r="F369">
        <f t="shared" si="51"/>
        <v>4.8290975156606338E-52</v>
      </c>
      <c r="G369">
        <f t="shared" si="51"/>
        <v>2.049213972987978E-35</v>
      </c>
      <c r="H369">
        <f t="shared" si="51"/>
        <v>4.461567152970099E-24</v>
      </c>
      <c r="I369">
        <f t="shared" si="51"/>
        <v>1.1396095298475915E-19</v>
      </c>
      <c r="J369">
        <f t="shared" si="51"/>
        <v>2.0566627645254607E-4</v>
      </c>
      <c r="K369">
        <f t="shared" si="48"/>
        <v>2.0566627645254618E-4</v>
      </c>
      <c r="L369">
        <f t="shared" si="49"/>
        <v>56.213185960793773</v>
      </c>
      <c r="M369">
        <f t="shared" si="50"/>
        <v>3159.922275862782</v>
      </c>
    </row>
    <row r="370" spans="1:13" x14ac:dyDescent="0.25">
      <c r="A370" s="9">
        <v>959.89999999998395</v>
      </c>
      <c r="B370" s="10">
        <v>145</v>
      </c>
      <c r="C370">
        <f t="shared" si="45"/>
        <v>111.69061770742519</v>
      </c>
      <c r="D370">
        <f t="shared" si="46"/>
        <v>278.70000000001596</v>
      </c>
      <c r="E370">
        <f t="shared" si="47"/>
        <v>33.30938229257481</v>
      </c>
      <c r="F370">
        <f t="shared" si="51"/>
        <v>1.7510428709085834E-52</v>
      </c>
      <c r="G370">
        <f t="shared" si="51"/>
        <v>8.774046552960527E-36</v>
      </c>
      <c r="H370">
        <f t="shared" si="51"/>
        <v>2.1862863246469469E-24</v>
      </c>
      <c r="I370">
        <f t="shared" si="51"/>
        <v>6.0002271069020211E-20</v>
      </c>
      <c r="J370">
        <f t="shared" si="51"/>
        <v>1.492362262948956E-4</v>
      </c>
      <c r="K370">
        <f t="shared" si="48"/>
        <v>1.4923622629489566E-4</v>
      </c>
      <c r="L370">
        <f t="shared" si="49"/>
        <v>33.309233056348518</v>
      </c>
      <c r="M370">
        <f t="shared" si="50"/>
        <v>1109.5050068021408</v>
      </c>
    </row>
    <row r="371" spans="1:13" x14ac:dyDescent="0.25">
      <c r="A371" s="9">
        <v>959.94999999998402</v>
      </c>
      <c r="B371" s="10">
        <v>148</v>
      </c>
      <c r="C371">
        <f t="shared" si="45"/>
        <v>111.59462704192038</v>
      </c>
      <c r="D371">
        <f t="shared" si="46"/>
        <v>278.65000000001589</v>
      </c>
      <c r="E371">
        <f t="shared" si="47"/>
        <v>36.405372958079624</v>
      </c>
      <c r="F371">
        <f t="shared" si="51"/>
        <v>6.3228221575910882E-53</v>
      </c>
      <c r="G371">
        <f t="shared" si="51"/>
        <v>3.7410709426409651E-36</v>
      </c>
      <c r="H371">
        <f t="shared" si="51"/>
        <v>1.0668663717507877E-24</v>
      </c>
      <c r="I371">
        <f t="shared" si="51"/>
        <v>3.146028761336354E-20</v>
      </c>
      <c r="J371">
        <f t="shared" si="51"/>
        <v>1.0783725283177443E-4</v>
      </c>
      <c r="K371">
        <f t="shared" si="48"/>
        <v>1.0783725283177446E-4</v>
      </c>
      <c r="L371">
        <f t="shared" si="49"/>
        <v>36.40526512082679</v>
      </c>
      <c r="M371">
        <f t="shared" si="50"/>
        <v>1325.3433285176877</v>
      </c>
    </row>
    <row r="372" spans="1:13" x14ac:dyDescent="0.25">
      <c r="A372" s="9">
        <v>959.99999999998397</v>
      </c>
      <c r="B372" s="10">
        <v>167</v>
      </c>
      <c r="C372">
        <f t="shared" si="45"/>
        <v>111.49863637641602</v>
      </c>
      <c r="D372">
        <f t="shared" si="46"/>
        <v>278.60000000001594</v>
      </c>
      <c r="E372">
        <f t="shared" si="47"/>
        <v>55.501363623583984</v>
      </c>
      <c r="F372">
        <f t="shared" si="51"/>
        <v>2.2735710875105682E-53</v>
      </c>
      <c r="G372">
        <f t="shared" si="51"/>
        <v>1.588456540419417E-36</v>
      </c>
      <c r="H372">
        <f t="shared" si="51"/>
        <v>5.1843748813444044E-25</v>
      </c>
      <c r="I372">
        <f t="shared" si="51"/>
        <v>1.6426350010617913E-20</v>
      </c>
      <c r="J372">
        <f t="shared" si="51"/>
        <v>7.7597326117400102E-5</v>
      </c>
      <c r="K372">
        <f t="shared" si="48"/>
        <v>7.7597326117400116E-5</v>
      </c>
      <c r="L372">
        <f t="shared" si="49"/>
        <v>55.501286026257866</v>
      </c>
      <c r="M372">
        <f t="shared" si="50"/>
        <v>3080.3927505684865</v>
      </c>
    </row>
    <row r="373" spans="1:13" x14ac:dyDescent="0.25">
      <c r="A373" s="9">
        <v>960.04999999998404</v>
      </c>
      <c r="B373" s="10">
        <v>146</v>
      </c>
      <c r="C373">
        <f t="shared" si="45"/>
        <v>111.4026457109112</v>
      </c>
      <c r="D373">
        <f t="shared" si="46"/>
        <v>278.55000000001587</v>
      </c>
      <c r="E373">
        <f t="shared" si="47"/>
        <v>34.597354289088798</v>
      </c>
      <c r="F373">
        <f t="shared" si="51"/>
        <v>8.1412200366104973E-54</v>
      </c>
      <c r="G373">
        <f t="shared" si="51"/>
        <v>6.7164241455914503E-37</v>
      </c>
      <c r="H373">
        <f t="shared" si="51"/>
        <v>2.5088006478566931E-25</v>
      </c>
      <c r="I373">
        <f t="shared" si="51"/>
        <v>8.5408843266789821E-21</v>
      </c>
      <c r="J373">
        <f t="shared" si="51"/>
        <v>5.5604261991806808E-5</v>
      </c>
      <c r="K373">
        <f t="shared" si="48"/>
        <v>5.5604261991806815E-5</v>
      </c>
      <c r="L373">
        <f t="shared" si="49"/>
        <v>34.597298684826804</v>
      </c>
      <c r="M373">
        <f t="shared" si="50"/>
        <v>1196.9730762871184</v>
      </c>
    </row>
    <row r="374" spans="1:13" x14ac:dyDescent="0.25">
      <c r="A374" s="9">
        <v>960.09999999998399</v>
      </c>
      <c r="B374" s="10">
        <v>157</v>
      </c>
      <c r="C374">
        <f t="shared" si="45"/>
        <v>111.30665504540661</v>
      </c>
      <c r="D374">
        <f t="shared" si="46"/>
        <v>278.50000000001592</v>
      </c>
      <c r="E374">
        <f t="shared" si="47"/>
        <v>45.693344954593385</v>
      </c>
      <c r="F374">
        <f t="shared" si="51"/>
        <v>2.9030454255523939E-54</v>
      </c>
      <c r="G374">
        <f t="shared" si="51"/>
        <v>2.8280317118071862E-37</v>
      </c>
      <c r="H374">
        <f t="shared" si="51"/>
        <v>1.2089804895436489E-25</v>
      </c>
      <c r="I374">
        <f t="shared" si="51"/>
        <v>4.4222978662479977E-21</v>
      </c>
      <c r="J374">
        <f t="shared" si="51"/>
        <v>3.967827556244488E-5</v>
      </c>
      <c r="K374">
        <f t="shared" si="48"/>
        <v>3.9678275562444887E-5</v>
      </c>
      <c r="L374">
        <f t="shared" si="49"/>
        <v>45.693305276317822</v>
      </c>
      <c r="M374">
        <f t="shared" si="50"/>
        <v>2087.878147074774</v>
      </c>
    </row>
    <row r="375" spans="1:13" x14ac:dyDescent="0.25">
      <c r="A375" s="9">
        <v>960.14999999998304</v>
      </c>
      <c r="B375" s="10">
        <v>141</v>
      </c>
      <c r="C375">
        <f t="shared" si="45"/>
        <v>111.21066437990385</v>
      </c>
      <c r="D375">
        <f t="shared" si="46"/>
        <v>278.45000000001687</v>
      </c>
      <c r="E375">
        <f t="shared" si="47"/>
        <v>29.789335620096153</v>
      </c>
      <c r="F375">
        <f t="shared" si="51"/>
        <v>1.0308644288056325E-54</v>
      </c>
      <c r="G375">
        <f t="shared" si="51"/>
        <v>1.1858064809907617E-37</v>
      </c>
      <c r="H375">
        <f t="shared" si="51"/>
        <v>5.8017073084208016E-26</v>
      </c>
      <c r="I375">
        <f t="shared" si="51"/>
        <v>2.2802188231687447E-21</v>
      </c>
      <c r="J375">
        <f t="shared" si="51"/>
        <v>2.8195570169078896E-5</v>
      </c>
      <c r="K375">
        <f t="shared" si="48"/>
        <v>2.8195570169078899E-5</v>
      </c>
      <c r="L375">
        <f t="shared" si="49"/>
        <v>29.789307424525983</v>
      </c>
      <c r="M375">
        <f t="shared" si="50"/>
        <v>887.40283683291887</v>
      </c>
    </row>
    <row r="376" spans="1:13" x14ac:dyDescent="0.25">
      <c r="A376" s="9">
        <v>960.19999999998299</v>
      </c>
      <c r="B376" s="10">
        <v>143</v>
      </c>
      <c r="C376">
        <f t="shared" si="45"/>
        <v>111.11467371439926</v>
      </c>
      <c r="D376">
        <f t="shared" si="46"/>
        <v>278.40000000001692</v>
      </c>
      <c r="E376">
        <f t="shared" si="47"/>
        <v>31.88532628560074</v>
      </c>
      <c r="F376">
        <f t="shared" si="51"/>
        <v>3.6452948354955911E-55</v>
      </c>
      <c r="G376">
        <f t="shared" si="51"/>
        <v>4.9513855849574583E-38</v>
      </c>
      <c r="H376">
        <f t="shared" si="51"/>
        <v>2.772526602144369E-26</v>
      </c>
      <c r="I376">
        <f t="shared" si="51"/>
        <v>1.1708154514958025E-21</v>
      </c>
      <c r="J376">
        <f t="shared" si="51"/>
        <v>1.9952272017633321E-5</v>
      </c>
      <c r="K376">
        <f t="shared" si="48"/>
        <v>1.9952272017633321E-5</v>
      </c>
      <c r="L376">
        <f t="shared" si="49"/>
        <v>31.885306333328725</v>
      </c>
      <c r="M376">
        <f t="shared" si="50"/>
        <v>1016.6727599702128</v>
      </c>
    </row>
    <row r="377" spans="1:13" x14ac:dyDescent="0.25">
      <c r="A377" s="9">
        <v>960.24999999998295</v>
      </c>
      <c r="B377" s="10">
        <v>162</v>
      </c>
      <c r="C377">
        <f t="shared" si="45"/>
        <v>111.01868304889467</v>
      </c>
      <c r="D377">
        <f t="shared" si="46"/>
        <v>278.35000000001696</v>
      </c>
      <c r="E377">
        <f t="shared" si="47"/>
        <v>50.981316951105327</v>
      </c>
      <c r="F377">
        <f t="shared" si="51"/>
        <v>1.2836515522297093E-55</v>
      </c>
      <c r="G377">
        <f t="shared" si="51"/>
        <v>2.0588421936349413E-38</v>
      </c>
      <c r="H377">
        <f t="shared" si="51"/>
        <v>1.3194076939034237E-26</v>
      </c>
      <c r="I377">
        <f t="shared" si="51"/>
        <v>5.9866483362983872E-22</v>
      </c>
      <c r="J377">
        <f t="shared" si="51"/>
        <v>1.4060061380804728E-5</v>
      </c>
      <c r="K377">
        <f t="shared" si="48"/>
        <v>1.4060061380804728E-5</v>
      </c>
      <c r="L377">
        <f t="shared" si="49"/>
        <v>50.981302891043946</v>
      </c>
      <c r="M377">
        <f t="shared" si="50"/>
        <v>2599.0932444683658</v>
      </c>
    </row>
    <row r="378" spans="1:13" x14ac:dyDescent="0.25">
      <c r="A378" s="9">
        <v>960.29999999998302</v>
      </c>
      <c r="B378" s="10">
        <v>140</v>
      </c>
      <c r="C378">
        <f t="shared" si="45"/>
        <v>110.92269238339009</v>
      </c>
      <c r="D378">
        <f t="shared" si="46"/>
        <v>278.30000000001689</v>
      </c>
      <c r="E378">
        <f t="shared" si="47"/>
        <v>29.077307616609914</v>
      </c>
      <c r="F378">
        <f t="shared" si="51"/>
        <v>4.5013732325111892E-56</v>
      </c>
      <c r="G378">
        <f t="shared" si="51"/>
        <v>8.5251642656814174E-39</v>
      </c>
      <c r="H378">
        <f t="shared" si="51"/>
        <v>6.2526725641777723E-27</v>
      </c>
      <c r="I378">
        <f t="shared" si="51"/>
        <v>3.0483331866594516E-22</v>
      </c>
      <c r="J378">
        <f t="shared" si="51"/>
        <v>9.8665531554336962E-6</v>
      </c>
      <c r="K378">
        <f t="shared" si="48"/>
        <v>9.8665531554336962E-6</v>
      </c>
      <c r="L378">
        <f t="shared" si="49"/>
        <v>29.077297750056758</v>
      </c>
      <c r="M378">
        <f t="shared" si="50"/>
        <v>845.48924444545582</v>
      </c>
    </row>
    <row r="379" spans="1:13" x14ac:dyDescent="0.25">
      <c r="A379" s="9">
        <v>960.34999999998297</v>
      </c>
      <c r="B379" s="10">
        <v>159</v>
      </c>
      <c r="C379">
        <f t="shared" si="45"/>
        <v>110.8267017178855</v>
      </c>
      <c r="D379">
        <f t="shared" si="46"/>
        <v>278.25000000001694</v>
      </c>
      <c r="E379">
        <f t="shared" si="47"/>
        <v>48.173298282114501</v>
      </c>
      <c r="F379">
        <f t="shared" si="51"/>
        <v>1.5719049500902977E-56</v>
      </c>
      <c r="G379">
        <f t="shared" si="51"/>
        <v>3.5153278549756359E-39</v>
      </c>
      <c r="H379">
        <f t="shared" si="51"/>
        <v>2.9507726154455085E-27</v>
      </c>
      <c r="I379">
        <f t="shared" si="51"/>
        <v>1.5456974992464698E-22</v>
      </c>
      <c r="J379">
        <f t="shared" si="51"/>
        <v>6.8948859536512142E-6</v>
      </c>
      <c r="K379">
        <f t="shared" si="48"/>
        <v>6.8948859536512142E-6</v>
      </c>
      <c r="L379">
        <f t="shared" si="49"/>
        <v>48.173291387228545</v>
      </c>
      <c r="M379">
        <f t="shared" si="50"/>
        <v>2320.666003078828</v>
      </c>
    </row>
    <row r="380" spans="1:13" x14ac:dyDescent="0.25">
      <c r="A380" s="9">
        <v>960.39999999998304</v>
      </c>
      <c r="B380" s="10">
        <v>139</v>
      </c>
      <c r="C380">
        <f t="shared" si="45"/>
        <v>110.73071105238068</v>
      </c>
      <c r="D380">
        <f t="shared" si="46"/>
        <v>278.20000000001687</v>
      </c>
      <c r="E380">
        <f t="shared" si="47"/>
        <v>28.269288947619316</v>
      </c>
      <c r="F380">
        <f t="shared" si="51"/>
        <v>5.4662680303268549E-57</v>
      </c>
      <c r="G380">
        <f t="shared" si="51"/>
        <v>1.4434850782540622E-39</v>
      </c>
      <c r="H380">
        <f t="shared" si="51"/>
        <v>1.386721298933714E-27</v>
      </c>
      <c r="I380">
        <f t="shared" si="51"/>
        <v>7.8049469970090419E-23</v>
      </c>
      <c r="J380">
        <f t="shared" si="51"/>
        <v>4.7981309648741218E-6</v>
      </c>
      <c r="K380">
        <f t="shared" si="48"/>
        <v>4.7981309648741218E-6</v>
      </c>
      <c r="L380">
        <f t="shared" si="49"/>
        <v>28.26928414948835</v>
      </c>
      <c r="M380">
        <f t="shared" si="50"/>
        <v>799.15242632451327</v>
      </c>
    </row>
    <row r="381" spans="1:13" x14ac:dyDescent="0.25">
      <c r="A381" s="9">
        <v>960.44999999998299</v>
      </c>
      <c r="B381" s="10">
        <v>131</v>
      </c>
      <c r="C381">
        <f t="shared" si="45"/>
        <v>110.6347203868761</v>
      </c>
      <c r="D381">
        <f t="shared" si="46"/>
        <v>278.15000000001692</v>
      </c>
      <c r="E381">
        <f t="shared" si="47"/>
        <v>20.365279613123903</v>
      </c>
      <c r="F381">
        <f t="shared" si="51"/>
        <v>1.8929491506868427E-57</v>
      </c>
      <c r="G381">
        <f t="shared" si="51"/>
        <v>5.9025835873660111E-40</v>
      </c>
      <c r="H381">
        <f t="shared" si="51"/>
        <v>6.4897207762812664E-28</v>
      </c>
      <c r="I381">
        <f t="shared" si="51"/>
        <v>3.92463069086804E-23</v>
      </c>
      <c r="J381">
        <f t="shared" si="51"/>
        <v>3.3250677019277562E-6</v>
      </c>
      <c r="K381">
        <f t="shared" si="48"/>
        <v>3.3250677019277562E-6</v>
      </c>
      <c r="L381">
        <f t="shared" si="49"/>
        <v>20.365276288056201</v>
      </c>
      <c r="M381">
        <f t="shared" si="50"/>
        <v>414.74447828886417</v>
      </c>
    </row>
    <row r="382" spans="1:13" x14ac:dyDescent="0.25">
      <c r="A382" s="9">
        <v>960.49999999998295</v>
      </c>
      <c r="B382" s="10">
        <v>150</v>
      </c>
      <c r="C382">
        <f t="shared" si="45"/>
        <v>110.53872972137151</v>
      </c>
      <c r="D382">
        <f t="shared" si="46"/>
        <v>278.10000000001696</v>
      </c>
      <c r="E382">
        <f t="shared" si="47"/>
        <v>39.46127027862849</v>
      </c>
      <c r="F382">
        <f t="shared" si="51"/>
        <v>6.5278528594678465E-58</v>
      </c>
      <c r="G382">
        <f t="shared" si="51"/>
        <v>2.4035622628800744E-40</v>
      </c>
      <c r="H382">
        <f t="shared" si="51"/>
        <v>3.0244486869699697E-28</v>
      </c>
      <c r="I382">
        <f t="shared" si="51"/>
        <v>1.9652192841645446E-23</v>
      </c>
      <c r="J382">
        <f t="shared" si="51"/>
        <v>2.2946279050969962E-6</v>
      </c>
      <c r="K382">
        <f t="shared" si="48"/>
        <v>2.2946279050969962E-6</v>
      </c>
      <c r="L382">
        <f t="shared" si="49"/>
        <v>39.461267984000585</v>
      </c>
      <c r="M382">
        <f t="shared" si="50"/>
        <v>1557.1916709051097</v>
      </c>
    </row>
    <row r="383" spans="1:13" x14ac:dyDescent="0.25">
      <c r="A383" s="9">
        <v>960.54999999998302</v>
      </c>
      <c r="B383" s="10">
        <v>162</v>
      </c>
      <c r="C383">
        <f t="shared" si="45"/>
        <v>110.44273905586692</v>
      </c>
      <c r="D383">
        <f t="shared" si="46"/>
        <v>278.05000000001689</v>
      </c>
      <c r="E383">
        <f t="shared" si="47"/>
        <v>51.557260944133077</v>
      </c>
      <c r="F383">
        <f t="shared" si="51"/>
        <v>2.2417395255769234E-58</v>
      </c>
      <c r="G383">
        <f t="shared" si="51"/>
        <v>9.7465741544288932E-41</v>
      </c>
      <c r="H383">
        <f t="shared" si="51"/>
        <v>1.4036208589752323E-28</v>
      </c>
      <c r="I383">
        <f t="shared" si="51"/>
        <v>9.7995610354953827E-24</v>
      </c>
      <c r="J383">
        <f t="shared" si="51"/>
        <v>1.5769119083612203E-6</v>
      </c>
      <c r="K383">
        <f t="shared" si="48"/>
        <v>1.5769119083612203E-6</v>
      </c>
      <c r="L383">
        <f t="shared" si="49"/>
        <v>51.557259367221171</v>
      </c>
      <c r="M383">
        <f t="shared" si="50"/>
        <v>2658.1509934589153</v>
      </c>
    </row>
    <row r="384" spans="1:13" x14ac:dyDescent="0.25">
      <c r="A384" s="9">
        <v>960.59999999998297</v>
      </c>
      <c r="B384" s="10">
        <v>167</v>
      </c>
      <c r="C384">
        <f t="shared" si="45"/>
        <v>110.34674839036234</v>
      </c>
      <c r="D384">
        <f t="shared" si="46"/>
        <v>278.00000000001694</v>
      </c>
      <c r="E384">
        <f t="shared" si="47"/>
        <v>56.653251609637664</v>
      </c>
      <c r="F384">
        <f t="shared" si="51"/>
        <v>7.666256139672473E-59</v>
      </c>
      <c r="G384">
        <f t="shared" si="51"/>
        <v>3.9357906505338879E-41</v>
      </c>
      <c r="H384">
        <f t="shared" si="51"/>
        <v>6.4868938345500688E-29</v>
      </c>
      <c r="I384">
        <f t="shared" si="51"/>
        <v>4.866151334099267E-24</v>
      </c>
      <c r="J384">
        <f t="shared" si="51"/>
        <v>1.0791603459578513E-6</v>
      </c>
      <c r="K384">
        <f t="shared" si="48"/>
        <v>1.0791603459578513E-6</v>
      </c>
      <c r="L384">
        <f t="shared" si="49"/>
        <v>56.653250530477315</v>
      </c>
      <c r="M384">
        <f t="shared" si="50"/>
        <v>3209.590795669028</v>
      </c>
    </row>
    <row r="385" spans="1:13" x14ac:dyDescent="0.25">
      <c r="A385" s="9">
        <v>960.64999999998304</v>
      </c>
      <c r="B385" s="10">
        <v>155</v>
      </c>
      <c r="C385">
        <f t="shared" si="45"/>
        <v>110.25075772485752</v>
      </c>
      <c r="D385">
        <f t="shared" si="46"/>
        <v>277.95000000001687</v>
      </c>
      <c r="E385">
        <f t="shared" si="47"/>
        <v>44.749242275142478</v>
      </c>
      <c r="F385">
        <f t="shared" si="51"/>
        <v>2.6107475886824985E-59</v>
      </c>
      <c r="G385">
        <f t="shared" si="51"/>
        <v>1.5826882270598899E-41</v>
      </c>
      <c r="H385">
        <f t="shared" si="51"/>
        <v>2.9854317739875622E-29</v>
      </c>
      <c r="I385">
        <f t="shared" si="51"/>
        <v>2.4062900967684622E-24</v>
      </c>
      <c r="J385">
        <f t="shared" si="51"/>
        <v>7.3544111964248694E-7</v>
      </c>
      <c r="K385">
        <f t="shared" si="48"/>
        <v>7.3544111964248694E-7</v>
      </c>
      <c r="L385">
        <f t="shared" si="49"/>
        <v>44.749241539701359</v>
      </c>
      <c r="M385">
        <f t="shared" si="50"/>
        <v>2002.4946183785337</v>
      </c>
    </row>
    <row r="386" spans="1:13" x14ac:dyDescent="0.25">
      <c r="A386" s="9">
        <v>960.69999999998299</v>
      </c>
      <c r="B386" s="10">
        <v>136</v>
      </c>
      <c r="C386">
        <f t="shared" si="45"/>
        <v>110.15476705935293</v>
      </c>
      <c r="D386">
        <f t="shared" si="46"/>
        <v>277.90000000001692</v>
      </c>
      <c r="E386">
        <f t="shared" si="47"/>
        <v>25.845232940647065</v>
      </c>
      <c r="F386">
        <f t="shared" si="51"/>
        <v>8.8538024863270203E-60</v>
      </c>
      <c r="G386">
        <f t="shared" si="51"/>
        <v>6.3378526462072328E-42</v>
      </c>
      <c r="H386">
        <f t="shared" si="51"/>
        <v>1.3682356277408447E-29</v>
      </c>
      <c r="I386">
        <f t="shared" si="51"/>
        <v>1.1849328512198446E-24</v>
      </c>
      <c r="J386">
        <f t="shared" si="51"/>
        <v>4.9910649516819498E-7</v>
      </c>
      <c r="K386">
        <f t="shared" si="48"/>
        <v>4.9910649516819498E-7</v>
      </c>
      <c r="L386">
        <f t="shared" si="49"/>
        <v>25.845232441540571</v>
      </c>
      <c r="M386">
        <f t="shared" si="50"/>
        <v>667.97603995726115</v>
      </c>
    </row>
    <row r="387" spans="1:13" x14ac:dyDescent="0.25">
      <c r="A387" s="9">
        <v>960.74999999998295</v>
      </c>
      <c r="B387" s="10">
        <v>165</v>
      </c>
      <c r="C387">
        <f t="shared" si="45"/>
        <v>110.05877639384835</v>
      </c>
      <c r="D387">
        <f t="shared" si="46"/>
        <v>277.85000000001696</v>
      </c>
      <c r="E387">
        <f t="shared" si="47"/>
        <v>54.941223606151652</v>
      </c>
      <c r="F387">
        <f t="shared" si="51"/>
        <v>2.9900479772689461E-60</v>
      </c>
      <c r="G387">
        <f t="shared" si="51"/>
        <v>2.5273901427726194E-42</v>
      </c>
      <c r="H387">
        <f t="shared" si="51"/>
        <v>6.2445050745257046E-30</v>
      </c>
      <c r="I387">
        <f t="shared" si="51"/>
        <v>5.8106254268570884E-25</v>
      </c>
      <c r="J387">
        <f t="shared" si="51"/>
        <v>3.373043318990265E-7</v>
      </c>
      <c r="K387">
        <f t="shared" si="48"/>
        <v>3.373043318990265E-7</v>
      </c>
      <c r="L387">
        <f t="shared" si="49"/>
        <v>54.941223268847324</v>
      </c>
      <c r="M387">
        <f t="shared" si="50"/>
        <v>3018.5380142773306</v>
      </c>
    </row>
    <row r="388" spans="1:13" x14ac:dyDescent="0.25">
      <c r="A388" s="9">
        <v>960.79999999998302</v>
      </c>
      <c r="B388" s="10">
        <v>134</v>
      </c>
      <c r="C388">
        <f t="shared" si="45"/>
        <v>109.96278572834376</v>
      </c>
      <c r="D388">
        <f t="shared" si="46"/>
        <v>277.80000000001689</v>
      </c>
      <c r="E388">
        <f t="shared" si="47"/>
        <v>24.037214271656239</v>
      </c>
      <c r="F388">
        <f t="shared" si="51"/>
        <v>1.0055643504722937E-60</v>
      </c>
      <c r="G388">
        <f t="shared" si="51"/>
        <v>1.0036581619508054E-42</v>
      </c>
      <c r="H388">
        <f t="shared" si="51"/>
        <v>2.8380401461530512E-30</v>
      </c>
      <c r="I388">
        <f t="shared" si="51"/>
        <v>2.8374969546420317E-25</v>
      </c>
      <c r="J388">
        <f t="shared" si="51"/>
        <v>2.27004255968447E-7</v>
      </c>
      <c r="K388">
        <f t="shared" si="48"/>
        <v>2.27004255968447E-7</v>
      </c>
      <c r="L388">
        <f t="shared" si="49"/>
        <v>24.037214044651982</v>
      </c>
      <c r="M388">
        <f t="shared" si="50"/>
        <v>577.78765902841451</v>
      </c>
    </row>
    <row r="389" spans="1:13" x14ac:dyDescent="0.25">
      <c r="A389" s="9">
        <v>960.84999999998297</v>
      </c>
      <c r="B389" s="10">
        <v>151</v>
      </c>
      <c r="C389">
        <f t="shared" si="45"/>
        <v>109.86679506283917</v>
      </c>
      <c r="D389">
        <f t="shared" si="46"/>
        <v>277.75000000001694</v>
      </c>
      <c r="E389">
        <f t="shared" si="47"/>
        <v>41.133204937160826</v>
      </c>
      <c r="F389">
        <f t="shared" si="51"/>
        <v>3.3676346028496949E-61</v>
      </c>
      <c r="G389">
        <f t="shared" si="51"/>
        <v>3.9690149783171673E-43</v>
      </c>
      <c r="H389">
        <f t="shared" si="51"/>
        <v>1.2844654591372451E-30</v>
      </c>
      <c r="I389">
        <f t="shared" si="51"/>
        <v>1.3798482011227335E-25</v>
      </c>
      <c r="J389">
        <f t="shared" si="51"/>
        <v>1.5213511398435606E-7</v>
      </c>
      <c r="K389">
        <f t="shared" si="48"/>
        <v>1.5213511398435606E-7</v>
      </c>
      <c r="L389">
        <f t="shared" si="49"/>
        <v>41.133204785025711</v>
      </c>
      <c r="M389">
        <f t="shared" si="50"/>
        <v>1691.9405358868621</v>
      </c>
    </row>
    <row r="390" spans="1:13" x14ac:dyDescent="0.25">
      <c r="A390" s="9">
        <v>960.89999999998304</v>
      </c>
      <c r="B390" s="10">
        <v>155</v>
      </c>
      <c r="C390">
        <f t="shared" si="45"/>
        <v>109.77080439733436</v>
      </c>
      <c r="D390">
        <f t="shared" si="46"/>
        <v>277.70000000001687</v>
      </c>
      <c r="E390">
        <f t="shared" si="47"/>
        <v>45.229195602665641</v>
      </c>
      <c r="F390">
        <f t="shared" si="51"/>
        <v>1.123112968707845E-61</v>
      </c>
      <c r="G390">
        <f t="shared" si="51"/>
        <v>1.5630146143830035E-43</v>
      </c>
      <c r="H390">
        <f t="shared" si="51"/>
        <v>5.7890821072931942E-31</v>
      </c>
      <c r="I390">
        <f t="shared" si="51"/>
        <v>6.6820635720721606E-26</v>
      </c>
      <c r="J390">
        <f t="shared" si="51"/>
        <v>1.0153325578646106E-7</v>
      </c>
      <c r="K390">
        <f t="shared" si="48"/>
        <v>1.0153325578646106E-7</v>
      </c>
      <c r="L390">
        <f t="shared" si="49"/>
        <v>45.229195501132388</v>
      </c>
      <c r="M390">
        <f t="shared" si="50"/>
        <v>2045.6801256796543</v>
      </c>
    </row>
    <row r="391" spans="1:13" x14ac:dyDescent="0.25">
      <c r="A391" s="9">
        <v>960.94999999998299</v>
      </c>
      <c r="B391" s="10">
        <v>131</v>
      </c>
      <c r="C391">
        <f t="shared" ref="C391:C454" si="52">$P$12*A391+$Q$12</f>
        <v>109.67481373182977</v>
      </c>
      <c r="D391">
        <f t="shared" ref="D391:D454" si="53">$E$2-A391-$N$5</f>
        <v>277.65000000001692</v>
      </c>
      <c r="E391">
        <f t="shared" ref="E391:E454" si="54">B391-C391</f>
        <v>21.325186268170228</v>
      </c>
      <c r="F391">
        <f t="shared" si="51"/>
        <v>3.729969707023886E-62</v>
      </c>
      <c r="G391">
        <f t="shared" si="51"/>
        <v>6.1295236265367907E-44</v>
      </c>
      <c r="H391">
        <f t="shared" si="51"/>
        <v>2.5982466274539378E-31</v>
      </c>
      <c r="I391">
        <f t="shared" si="51"/>
        <v>3.2223542154460044E-26</v>
      </c>
      <c r="J391">
        <f t="shared" si="51"/>
        <v>6.7479296262407333E-8</v>
      </c>
      <c r="K391">
        <f t="shared" ref="K391:K454" si="55">F391+G391+H391+I391+J391</f>
        <v>6.7479296262407333E-8</v>
      </c>
      <c r="L391">
        <f t="shared" ref="L391:L454" si="56">E391-K391</f>
        <v>21.325186200690933</v>
      </c>
      <c r="M391">
        <f t="shared" ref="M391:M454" si="57">(L391)^2</f>
        <v>454.76356649413896</v>
      </c>
    </row>
    <row r="392" spans="1:13" x14ac:dyDescent="0.25">
      <c r="A392" s="9">
        <v>960.99999999998295</v>
      </c>
      <c r="B392" s="10">
        <v>128</v>
      </c>
      <c r="C392">
        <f t="shared" si="52"/>
        <v>109.57882306632541</v>
      </c>
      <c r="D392">
        <f t="shared" si="53"/>
        <v>277.60000000001696</v>
      </c>
      <c r="E392">
        <f t="shared" si="54"/>
        <v>18.421176933674587</v>
      </c>
      <c r="F392">
        <f t="shared" si="51"/>
        <v>1.2335891787768365E-62</v>
      </c>
      <c r="G392">
        <f t="shared" si="51"/>
        <v>2.3937224437375874E-44</v>
      </c>
      <c r="H392">
        <f t="shared" si="51"/>
        <v>1.1612732414902973E-31</v>
      </c>
      <c r="I392">
        <f t="shared" si="51"/>
        <v>1.5474596627260093E-26</v>
      </c>
      <c r="J392">
        <f t="shared" si="51"/>
        <v>4.4659736937729463E-8</v>
      </c>
      <c r="K392">
        <f t="shared" si="55"/>
        <v>4.4659736937729463E-8</v>
      </c>
      <c r="L392">
        <f t="shared" si="56"/>
        <v>18.421176889014852</v>
      </c>
      <c r="M392">
        <f t="shared" si="57"/>
        <v>339.33975797637493</v>
      </c>
    </row>
    <row r="393" spans="1:13" x14ac:dyDescent="0.25">
      <c r="A393" s="9">
        <v>961.04999999998302</v>
      </c>
      <c r="B393" s="10">
        <v>140</v>
      </c>
      <c r="C393">
        <f t="shared" si="52"/>
        <v>109.4828324008206</v>
      </c>
      <c r="D393">
        <f t="shared" si="53"/>
        <v>277.55000000001689</v>
      </c>
      <c r="E393">
        <f t="shared" si="54"/>
        <v>30.517167599179402</v>
      </c>
      <c r="F393">
        <f t="shared" si="51"/>
        <v>4.0627414135534999E-63</v>
      </c>
      <c r="G393">
        <f t="shared" si="51"/>
        <v>9.3090260141888487E-45</v>
      </c>
      <c r="H393">
        <f t="shared" si="51"/>
        <v>5.168587220689283E-32</v>
      </c>
      <c r="I393">
        <f t="shared" si="51"/>
        <v>7.4002906952099746E-27</v>
      </c>
      <c r="J393">
        <f t="shared" si="51"/>
        <v>2.9433720410803635E-8</v>
      </c>
      <c r="K393">
        <f t="shared" si="55"/>
        <v>2.9433720410803635E-8</v>
      </c>
      <c r="L393">
        <f t="shared" si="56"/>
        <v>30.517167569745681</v>
      </c>
      <c r="M393">
        <f t="shared" si="57"/>
        <v>931.29751647993749</v>
      </c>
    </row>
    <row r="394" spans="1:13" x14ac:dyDescent="0.25">
      <c r="A394" s="9">
        <v>961.09999999998297</v>
      </c>
      <c r="B394" s="10">
        <v>117</v>
      </c>
      <c r="C394">
        <f t="shared" si="52"/>
        <v>109.38684173531601</v>
      </c>
      <c r="D394">
        <f t="shared" si="53"/>
        <v>277.50000000001694</v>
      </c>
      <c r="E394">
        <f t="shared" si="54"/>
        <v>7.6131582646839888</v>
      </c>
      <c r="F394">
        <f t="shared" si="51"/>
        <v>1.3324508400173089E-63</v>
      </c>
      <c r="G394">
        <f t="shared" si="51"/>
        <v>3.6051063417165065E-45</v>
      </c>
      <c r="H394">
        <f t="shared" si="51"/>
        <v>2.2908289546982204E-32</v>
      </c>
      <c r="I394">
        <f t="shared" si="51"/>
        <v>3.5242085968461204E-27</v>
      </c>
      <c r="J394">
        <f t="shared" si="51"/>
        <v>1.9317794580951412E-8</v>
      </c>
      <c r="K394">
        <f t="shared" si="55"/>
        <v>1.9317794580951412E-8</v>
      </c>
      <c r="L394">
        <f t="shared" si="56"/>
        <v>7.6131582453661943</v>
      </c>
      <c r="M394">
        <f t="shared" si="57"/>
        <v>57.960178468987273</v>
      </c>
    </row>
    <row r="395" spans="1:13" x14ac:dyDescent="0.25">
      <c r="A395" s="9">
        <v>961.14999999998304</v>
      </c>
      <c r="B395" s="10">
        <v>120</v>
      </c>
      <c r="C395">
        <f t="shared" si="52"/>
        <v>109.2908510698112</v>
      </c>
      <c r="D395">
        <f t="shared" si="53"/>
        <v>277.45000000001687</v>
      </c>
      <c r="E395">
        <f t="shared" si="54"/>
        <v>10.709148930188803</v>
      </c>
      <c r="F395">
        <f t="shared" si="51"/>
        <v>4.3517765995183945E-64</v>
      </c>
      <c r="G395">
        <f t="shared" si="51"/>
        <v>1.3903216944979471E-45</v>
      </c>
      <c r="H395">
        <f t="shared" si="51"/>
        <v>1.0111064054475978E-32</v>
      </c>
      <c r="I395">
        <f t="shared" si="51"/>
        <v>1.6713130968161285E-27</v>
      </c>
      <c r="J395">
        <f t="shared" si="51"/>
        <v>1.2625637348738046E-8</v>
      </c>
      <c r="K395">
        <f t="shared" si="55"/>
        <v>1.2625637348738046E-8</v>
      </c>
      <c r="L395">
        <f t="shared" si="56"/>
        <v>10.709148917563166</v>
      </c>
      <c r="M395">
        <f t="shared" si="57"/>
        <v>114.68587053854432</v>
      </c>
    </row>
    <row r="396" spans="1:13" x14ac:dyDescent="0.25">
      <c r="A396" s="9">
        <v>961.19999999998299</v>
      </c>
      <c r="B396" s="10">
        <v>132</v>
      </c>
      <c r="C396">
        <f t="shared" si="52"/>
        <v>109.19486040430661</v>
      </c>
      <c r="D396">
        <f t="shared" si="53"/>
        <v>277.40000000001692</v>
      </c>
      <c r="E396">
        <f t="shared" si="54"/>
        <v>22.80513959569339</v>
      </c>
      <c r="F396">
        <f t="shared" si="51"/>
        <v>1.4153549688319664E-64</v>
      </c>
      <c r="G396">
        <f t="shared" si="51"/>
        <v>5.3394423641242964E-46</v>
      </c>
      <c r="H396">
        <f t="shared" si="51"/>
        <v>4.4441063513613979E-33</v>
      </c>
      <c r="I396">
        <f t="shared" si="51"/>
        <v>7.8929147184301674E-28</v>
      </c>
      <c r="J396">
        <f t="shared" si="51"/>
        <v>8.217362799514334E-9</v>
      </c>
      <c r="K396">
        <f t="shared" si="55"/>
        <v>8.217362799514334E-9</v>
      </c>
      <c r="L396">
        <f t="shared" si="56"/>
        <v>22.805139587476027</v>
      </c>
      <c r="M396">
        <f t="shared" si="57"/>
        <v>520.07439160426622</v>
      </c>
    </row>
    <row r="397" spans="1:13" x14ac:dyDescent="0.25">
      <c r="A397" s="9">
        <v>961.24999999998204</v>
      </c>
      <c r="B397" s="10">
        <v>121</v>
      </c>
      <c r="C397">
        <f t="shared" si="52"/>
        <v>109.09886973880384</v>
      </c>
      <c r="D397">
        <f t="shared" si="53"/>
        <v>277.35000000001787</v>
      </c>
      <c r="E397">
        <f t="shared" si="54"/>
        <v>11.901130261196158</v>
      </c>
      <c r="F397">
        <f t="shared" si="51"/>
        <v>4.5840309270303724E-65</v>
      </c>
      <c r="G397">
        <f t="shared" si="51"/>
        <v>2.0420195240422275E-46</v>
      </c>
      <c r="H397">
        <f t="shared" si="51"/>
        <v>1.9451603526486052E-33</v>
      </c>
      <c r="I397">
        <f t="shared" si="51"/>
        <v>3.7119352170352994E-28</v>
      </c>
      <c r="J397">
        <f t="shared" si="51"/>
        <v>5.3259243859263928E-9</v>
      </c>
      <c r="K397">
        <f t="shared" si="55"/>
        <v>5.3259243859263928E-9</v>
      </c>
      <c r="L397">
        <f t="shared" si="56"/>
        <v>11.901130255870234</v>
      </c>
      <c r="M397">
        <f t="shared" si="57"/>
        <v>141.63690136718989</v>
      </c>
    </row>
    <row r="398" spans="1:13" x14ac:dyDescent="0.25">
      <c r="A398" s="9">
        <v>961.29999999998199</v>
      </c>
      <c r="B398" s="10">
        <v>128</v>
      </c>
      <c r="C398">
        <f t="shared" si="52"/>
        <v>109.00287907329948</v>
      </c>
      <c r="D398">
        <f t="shared" si="53"/>
        <v>277.30000000001792</v>
      </c>
      <c r="E398">
        <f t="shared" si="54"/>
        <v>18.997120926700518</v>
      </c>
      <c r="F398">
        <f t="shared" si="51"/>
        <v>1.4784719448965617E-65</v>
      </c>
      <c r="G398">
        <f t="shared" si="51"/>
        <v>7.7769133671633399E-47</v>
      </c>
      <c r="H398">
        <f t="shared" si="51"/>
        <v>8.4783191010430849E-34</v>
      </c>
      <c r="I398">
        <f t="shared" si="51"/>
        <v>1.7383881363476552E-28</v>
      </c>
      <c r="J398">
        <f t="shared" si="51"/>
        <v>3.4374858151626948E-9</v>
      </c>
      <c r="K398">
        <f t="shared" si="55"/>
        <v>3.4374858151626948E-9</v>
      </c>
      <c r="L398">
        <f t="shared" si="56"/>
        <v>18.997120923263033</v>
      </c>
      <c r="M398">
        <f t="shared" si="57"/>
        <v>360.89060337307814</v>
      </c>
    </row>
    <row r="399" spans="1:13" x14ac:dyDescent="0.25">
      <c r="A399" s="9">
        <v>961.34999999998195</v>
      </c>
      <c r="B399" s="10">
        <v>116</v>
      </c>
      <c r="C399">
        <f t="shared" si="52"/>
        <v>108.9068884077949</v>
      </c>
      <c r="D399">
        <f t="shared" si="53"/>
        <v>277.25000000001796</v>
      </c>
      <c r="E399">
        <f t="shared" si="54"/>
        <v>7.0931115922051049</v>
      </c>
      <c r="F399">
        <f t="shared" si="51"/>
        <v>4.7485609909726509E-66</v>
      </c>
      <c r="G399">
        <f t="shared" si="51"/>
        <v>2.9494294729465152E-47</v>
      </c>
      <c r="H399">
        <f t="shared" si="51"/>
        <v>3.679997225370359E-34</v>
      </c>
      <c r="I399">
        <f t="shared" si="51"/>
        <v>8.1073046828294413E-29</v>
      </c>
      <c r="J399">
        <f t="shared" si="51"/>
        <v>2.2093789752266642E-9</v>
      </c>
      <c r="K399">
        <f t="shared" si="55"/>
        <v>2.2093789752266642E-9</v>
      </c>
      <c r="L399">
        <f t="shared" si="56"/>
        <v>7.0931115899957256</v>
      </c>
      <c r="M399">
        <f t="shared" si="57"/>
        <v>50.312232028131689</v>
      </c>
    </row>
    <row r="400" spans="1:13" x14ac:dyDescent="0.25">
      <c r="A400" s="9">
        <v>961.39999999998201</v>
      </c>
      <c r="B400" s="10">
        <v>110</v>
      </c>
      <c r="C400">
        <f t="shared" si="52"/>
        <v>108.81089774229008</v>
      </c>
      <c r="D400">
        <f t="shared" si="53"/>
        <v>277.20000000001789</v>
      </c>
      <c r="E400">
        <f t="shared" si="54"/>
        <v>1.1891022577099193</v>
      </c>
      <c r="F400">
        <f t="shared" si="51"/>
        <v>1.5187781372634237E-66</v>
      </c>
      <c r="G400">
        <f t="shared" si="51"/>
        <v>1.1139152615445506E-47</v>
      </c>
      <c r="H400">
        <f t="shared" si="51"/>
        <v>1.5906279446098146E-34</v>
      </c>
      <c r="I400">
        <f t="shared" si="51"/>
        <v>3.7652136425724623E-29</v>
      </c>
      <c r="J400">
        <f t="shared" si="51"/>
        <v>1.4141090536708192E-9</v>
      </c>
      <c r="K400">
        <f t="shared" si="55"/>
        <v>1.4141090536708192E-9</v>
      </c>
      <c r="L400">
        <f t="shared" si="56"/>
        <v>1.1891022562958102</v>
      </c>
      <c r="M400">
        <f t="shared" si="57"/>
        <v>1.4139641759277868</v>
      </c>
    </row>
    <row r="401" spans="1:13" x14ac:dyDescent="0.25">
      <c r="A401" s="9">
        <v>961.44999999998197</v>
      </c>
      <c r="B401" s="10">
        <v>146</v>
      </c>
      <c r="C401">
        <f t="shared" si="52"/>
        <v>108.71490707678549</v>
      </c>
      <c r="D401">
        <f t="shared" si="53"/>
        <v>277.15000000001794</v>
      </c>
      <c r="E401">
        <f t="shared" si="54"/>
        <v>37.285092923214506</v>
      </c>
      <c r="F401">
        <f t="shared" si="51"/>
        <v>4.8373781320047111E-67</v>
      </c>
      <c r="G401">
        <f t="shared" si="51"/>
        <v>4.1893792408443528E-48</v>
      </c>
      <c r="H401">
        <f t="shared" si="51"/>
        <v>6.8465708786293648E-35</v>
      </c>
      <c r="I401">
        <f t="shared" si="51"/>
        <v>1.741350264851363E-29</v>
      </c>
      <c r="J401">
        <f t="shared" si="51"/>
        <v>9.0131992620955532E-10</v>
      </c>
      <c r="K401">
        <f t="shared" si="55"/>
        <v>9.0131992620955532E-10</v>
      </c>
      <c r="L401">
        <f t="shared" si="56"/>
        <v>37.285092922313183</v>
      </c>
      <c r="M401">
        <f t="shared" si="57"/>
        <v>1390.1781542255285</v>
      </c>
    </row>
    <row r="402" spans="1:13" x14ac:dyDescent="0.25">
      <c r="A402" s="9">
        <v>961.49999999998204</v>
      </c>
      <c r="B402" s="10">
        <v>118</v>
      </c>
      <c r="C402">
        <f t="shared" si="52"/>
        <v>108.61891641128068</v>
      </c>
      <c r="D402">
        <f t="shared" si="53"/>
        <v>277.10000000001787</v>
      </c>
      <c r="E402">
        <f t="shared" si="54"/>
        <v>9.3810835887193207</v>
      </c>
      <c r="F402">
        <f t="shared" si="51"/>
        <v>1.5342958871553019E-67</v>
      </c>
      <c r="G402">
        <f t="shared" si="51"/>
        <v>1.5690275971039173E-48</v>
      </c>
      <c r="H402">
        <f t="shared" si="51"/>
        <v>2.9346816249399211E-35</v>
      </c>
      <c r="I402">
        <f t="shared" si="51"/>
        <v>8.019846071545394E-30</v>
      </c>
      <c r="J402">
        <f t="shared" si="51"/>
        <v>5.7208218780213891E-10</v>
      </c>
      <c r="K402">
        <f t="shared" si="55"/>
        <v>5.7208218780213891E-10</v>
      </c>
      <c r="L402">
        <f t="shared" si="56"/>
        <v>9.3810835881472379</v>
      </c>
      <c r="M402">
        <f t="shared" si="57"/>
        <v>88.004729287805461</v>
      </c>
    </row>
    <row r="403" spans="1:13" x14ac:dyDescent="0.25">
      <c r="A403" s="9">
        <v>961.54999999998199</v>
      </c>
      <c r="B403" s="10">
        <v>123</v>
      </c>
      <c r="C403">
        <f t="shared" si="52"/>
        <v>108.52292574577632</v>
      </c>
      <c r="D403">
        <f t="shared" si="53"/>
        <v>277.05000000001792</v>
      </c>
      <c r="E403">
        <f t="shared" si="54"/>
        <v>14.47707425422368</v>
      </c>
      <c r="F403">
        <f t="shared" si="51"/>
        <v>4.8460912615016634E-68</v>
      </c>
      <c r="G403">
        <f t="shared" si="51"/>
        <v>5.8518727267180735E-49</v>
      </c>
      <c r="H403">
        <f t="shared" si="51"/>
        <v>1.2526572630293425E-35</v>
      </c>
      <c r="I403">
        <f t="shared" si="51"/>
        <v>3.6781489547132246E-30</v>
      </c>
      <c r="J403">
        <f t="shared" si="51"/>
        <v>3.6159403959174252E-10</v>
      </c>
      <c r="K403">
        <f t="shared" si="55"/>
        <v>3.6159403959174252E-10</v>
      </c>
      <c r="L403">
        <f t="shared" si="56"/>
        <v>14.477074253862087</v>
      </c>
      <c r="M403">
        <f t="shared" si="57"/>
        <v>209.58567895183651</v>
      </c>
    </row>
    <row r="404" spans="1:13" x14ac:dyDescent="0.25">
      <c r="A404" s="9">
        <v>961.59999999998195</v>
      </c>
      <c r="B404" s="10">
        <v>123</v>
      </c>
      <c r="C404">
        <f t="shared" si="52"/>
        <v>108.42693508027173</v>
      </c>
      <c r="D404">
        <f t="shared" si="53"/>
        <v>277.00000000001796</v>
      </c>
      <c r="E404">
        <f t="shared" si="54"/>
        <v>14.573064919728267</v>
      </c>
      <c r="F404">
        <f t="shared" si="51"/>
        <v>1.5242543387159977E-68</v>
      </c>
      <c r="G404">
        <f t="shared" si="51"/>
        <v>2.1734144266018511E-49</v>
      </c>
      <c r="H404">
        <f t="shared" si="51"/>
        <v>5.3245990779234635E-36</v>
      </c>
      <c r="I404">
        <f t="shared" si="51"/>
        <v>1.6798711705646856E-30</v>
      </c>
      <c r="J404">
        <f t="shared" si="51"/>
        <v>2.2759749826630719E-10</v>
      </c>
      <c r="K404">
        <f t="shared" si="55"/>
        <v>2.2759749826630719E-10</v>
      </c>
      <c r="L404">
        <f t="shared" si="56"/>
        <v>14.57306491950067</v>
      </c>
      <c r="M404">
        <f t="shared" si="57"/>
        <v>212.37422114798107</v>
      </c>
    </row>
    <row r="405" spans="1:13" x14ac:dyDescent="0.25">
      <c r="A405" s="9">
        <v>961.64999999998201</v>
      </c>
      <c r="B405" s="10">
        <v>113</v>
      </c>
      <c r="C405">
        <f t="shared" si="52"/>
        <v>108.33094441476692</v>
      </c>
      <c r="D405">
        <f t="shared" si="53"/>
        <v>276.95000000001789</v>
      </c>
      <c r="E405">
        <f t="shared" si="54"/>
        <v>4.6690555852330817</v>
      </c>
      <c r="F405">
        <f t="shared" si="51"/>
        <v>4.7742666905273157E-69</v>
      </c>
      <c r="G405">
        <f t="shared" si="51"/>
        <v>8.0384738387495734E-50</v>
      </c>
      <c r="H405">
        <f t="shared" si="51"/>
        <v>2.2538496834106932E-36</v>
      </c>
      <c r="I405">
        <f t="shared" si="51"/>
        <v>7.6402228215996183E-31</v>
      </c>
      <c r="J405">
        <f t="shared" si="51"/>
        <v>1.4265831455257205E-10</v>
      </c>
      <c r="K405">
        <f t="shared" si="55"/>
        <v>1.4265831455257205E-10</v>
      </c>
      <c r="L405">
        <f t="shared" si="56"/>
        <v>4.6690555850904234</v>
      </c>
      <c r="M405">
        <f t="shared" si="57"/>
        <v>21.800080056664076</v>
      </c>
    </row>
    <row r="406" spans="1:13" x14ac:dyDescent="0.25">
      <c r="A406" s="9">
        <v>961.69999999998197</v>
      </c>
      <c r="B406" s="10">
        <v>116</v>
      </c>
      <c r="C406">
        <f t="shared" si="52"/>
        <v>108.23495374926233</v>
      </c>
      <c r="D406">
        <f t="shared" si="53"/>
        <v>276.90000000001794</v>
      </c>
      <c r="E406">
        <f t="shared" si="54"/>
        <v>7.7650462507376687</v>
      </c>
      <c r="F406">
        <f t="shared" si="51"/>
        <v>1.4891529080626172E-69</v>
      </c>
      <c r="G406">
        <f t="shared" si="51"/>
        <v>2.9606566422677641E-50</v>
      </c>
      <c r="H406">
        <f t="shared" si="51"/>
        <v>9.5004979254400537E-37</v>
      </c>
      <c r="I406">
        <f t="shared" si="51"/>
        <v>3.4603454426514966E-31</v>
      </c>
      <c r="J406">
        <f t="shared" si="51"/>
        <v>8.9045110494569039E-11</v>
      </c>
      <c r="K406">
        <f t="shared" si="55"/>
        <v>8.9045110494569039E-11</v>
      </c>
      <c r="L406">
        <f t="shared" si="56"/>
        <v>7.7650462506486235</v>
      </c>
      <c r="M406">
        <f t="shared" si="57"/>
        <v>60.295943274712243</v>
      </c>
    </row>
    <row r="407" spans="1:13" x14ac:dyDescent="0.25">
      <c r="A407" s="9">
        <v>961.74999999998204</v>
      </c>
      <c r="B407" s="10">
        <v>109</v>
      </c>
      <c r="C407">
        <f t="shared" si="52"/>
        <v>108.13896308375774</v>
      </c>
      <c r="D407">
        <f t="shared" si="53"/>
        <v>276.85000000001787</v>
      </c>
      <c r="E407">
        <f t="shared" si="54"/>
        <v>0.86103691624225576</v>
      </c>
      <c r="F407">
        <f t="shared" si="51"/>
        <v>4.62546390839715E-70</v>
      </c>
      <c r="G407">
        <f t="shared" si="51"/>
        <v>1.085890086673402E-50</v>
      </c>
      <c r="H407">
        <f t="shared" si="51"/>
        <v>3.9879634609715109E-37</v>
      </c>
      <c r="I407">
        <f t="shared" si="51"/>
        <v>1.5606886476144989E-31</v>
      </c>
      <c r="J407">
        <f t="shared" si="51"/>
        <v>5.5348575676726088E-11</v>
      </c>
      <c r="K407">
        <f t="shared" si="55"/>
        <v>5.5348575676726088E-11</v>
      </c>
      <c r="L407">
        <f t="shared" si="56"/>
        <v>0.86103691618690714</v>
      </c>
      <c r="M407">
        <f t="shared" si="57"/>
        <v>0.741384571036659</v>
      </c>
    </row>
    <row r="408" spans="1:13" x14ac:dyDescent="0.25">
      <c r="A408" s="9">
        <v>961.79999999998199</v>
      </c>
      <c r="B408" s="10">
        <v>126</v>
      </c>
      <c r="C408">
        <f t="shared" si="52"/>
        <v>108.04297241825316</v>
      </c>
      <c r="D408">
        <f t="shared" si="53"/>
        <v>276.80000000001792</v>
      </c>
      <c r="E408">
        <f t="shared" si="54"/>
        <v>17.957027581746843</v>
      </c>
      <c r="F408">
        <f t="shared" si="51"/>
        <v>1.4307201146770061E-70</v>
      </c>
      <c r="G408">
        <f t="shared" si="51"/>
        <v>3.9661312022312184E-51</v>
      </c>
      <c r="H408">
        <f t="shared" si="51"/>
        <v>1.6670144228426051E-37</v>
      </c>
      <c r="I408">
        <f t="shared" si="51"/>
        <v>7.0096522055716606E-32</v>
      </c>
      <c r="J408">
        <f t="shared" si="51"/>
        <v>3.4259909018997449E-11</v>
      </c>
      <c r="K408">
        <f t="shared" si="55"/>
        <v>3.4259909018997449E-11</v>
      </c>
      <c r="L408">
        <f t="shared" si="56"/>
        <v>17.957027581712584</v>
      </c>
      <c r="M408">
        <f t="shared" si="57"/>
        <v>322.45483957038647</v>
      </c>
    </row>
    <row r="409" spans="1:13" x14ac:dyDescent="0.25">
      <c r="A409" s="9">
        <v>961.84999999998195</v>
      </c>
      <c r="B409" s="10">
        <v>114</v>
      </c>
      <c r="C409">
        <f t="shared" si="52"/>
        <v>107.94698175274857</v>
      </c>
      <c r="D409">
        <f t="shared" si="53"/>
        <v>276.75000000001796</v>
      </c>
      <c r="E409">
        <f t="shared" si="54"/>
        <v>6.0530182472514298</v>
      </c>
      <c r="F409">
        <f t="shared" si="51"/>
        <v>4.4069432013168079E-71</v>
      </c>
      <c r="G409">
        <f t="shared" si="51"/>
        <v>1.442552637296501E-51</v>
      </c>
      <c r="H409">
        <f t="shared" si="51"/>
        <v>6.9392243358740078E-38</v>
      </c>
      <c r="I409">
        <f t="shared" si="51"/>
        <v>3.1351624798194418E-32</v>
      </c>
      <c r="J409">
        <f t="shared" si="51"/>
        <v>2.1117832702044063E-11</v>
      </c>
      <c r="K409">
        <f t="shared" si="55"/>
        <v>2.1117832702044063E-11</v>
      </c>
      <c r="L409">
        <f t="shared" si="56"/>
        <v>6.0530182472303116</v>
      </c>
      <c r="M409">
        <f t="shared" si="57"/>
        <v>36.639029901303111</v>
      </c>
    </row>
    <row r="410" spans="1:13" x14ac:dyDescent="0.25">
      <c r="A410" s="9">
        <v>961.89999999998201</v>
      </c>
      <c r="B410" s="10">
        <v>97</v>
      </c>
      <c r="C410">
        <f t="shared" si="52"/>
        <v>107.85099108724376</v>
      </c>
      <c r="D410">
        <f t="shared" si="53"/>
        <v>276.70000000001789</v>
      </c>
      <c r="E410">
        <f t="shared" si="54"/>
        <v>-10.850991087243756</v>
      </c>
      <c r="F410">
        <f t="shared" si="51"/>
        <v>1.3517725000647048E-71</v>
      </c>
      <c r="G410">
        <f t="shared" si="51"/>
        <v>5.2249199978905299E-52</v>
      </c>
      <c r="H410">
        <f t="shared" si="51"/>
        <v>2.876509960487451E-38</v>
      </c>
      <c r="I410">
        <f t="shared" si="51"/>
        <v>1.3963909309140266E-32</v>
      </c>
      <c r="J410">
        <f t="shared" si="51"/>
        <v>1.2962711890194268E-11</v>
      </c>
      <c r="K410">
        <f t="shared" si="55"/>
        <v>1.2962711890194268E-11</v>
      </c>
      <c r="L410">
        <f t="shared" si="56"/>
        <v>-10.850991087256718</v>
      </c>
      <c r="M410">
        <f t="shared" si="57"/>
        <v>117.74400757572472</v>
      </c>
    </row>
    <row r="411" spans="1:13" x14ac:dyDescent="0.25">
      <c r="A411" s="9">
        <v>961.94999999998197</v>
      </c>
      <c r="B411" s="10">
        <v>109</v>
      </c>
      <c r="C411">
        <f t="shared" si="52"/>
        <v>107.75500042173917</v>
      </c>
      <c r="D411">
        <f t="shared" si="53"/>
        <v>276.65000000001794</v>
      </c>
      <c r="E411">
        <f t="shared" si="54"/>
        <v>1.2449995782608312</v>
      </c>
      <c r="F411">
        <f t="shared" si="51"/>
        <v>4.129078549503893E-72</v>
      </c>
      <c r="G411">
        <f t="shared" si="51"/>
        <v>1.8845644950751779E-52</v>
      </c>
      <c r="H411">
        <f t="shared" si="51"/>
        <v>1.1874196191049103E-38</v>
      </c>
      <c r="I411">
        <f t="shared" si="51"/>
        <v>6.1935175107813848E-33</v>
      </c>
      <c r="J411">
        <f t="shared" si="51"/>
        <v>7.9236589744051037E-12</v>
      </c>
      <c r="K411">
        <f t="shared" si="55"/>
        <v>7.9236589744051037E-12</v>
      </c>
      <c r="L411">
        <f t="shared" si="56"/>
        <v>1.2449995782529075</v>
      </c>
      <c r="M411">
        <f t="shared" si="57"/>
        <v>1.5500239498499175</v>
      </c>
    </row>
    <row r="412" spans="1:13" x14ac:dyDescent="0.25">
      <c r="A412" s="9">
        <v>961.99999999998204</v>
      </c>
      <c r="B412" s="10">
        <v>111</v>
      </c>
      <c r="C412">
        <f t="shared" si="52"/>
        <v>107.65900975623458</v>
      </c>
      <c r="D412">
        <f t="shared" si="53"/>
        <v>276.60000000001787</v>
      </c>
      <c r="E412">
        <f t="shared" si="54"/>
        <v>3.3409902437654182</v>
      </c>
      <c r="F412">
        <f t="shared" si="51"/>
        <v>1.2559896661160119E-72</v>
      </c>
      <c r="G412">
        <f t="shared" si="51"/>
        <v>6.7690192366924821E-53</v>
      </c>
      <c r="H412">
        <f t="shared" si="51"/>
        <v>4.8811925763166278E-39</v>
      </c>
      <c r="I412">
        <f t="shared" si="51"/>
        <v>2.7355906066531557E-33</v>
      </c>
      <c r="J412">
        <f t="shared" si="51"/>
        <v>4.8232421559975191E-12</v>
      </c>
      <c r="K412">
        <f t="shared" si="55"/>
        <v>4.8232421559975191E-12</v>
      </c>
      <c r="L412">
        <f t="shared" si="56"/>
        <v>3.3409902437605949</v>
      </c>
      <c r="M412">
        <f t="shared" si="57"/>
        <v>11.162215808903479</v>
      </c>
    </row>
    <row r="413" spans="1:13" x14ac:dyDescent="0.25">
      <c r="A413" s="9">
        <v>962.04999999998199</v>
      </c>
      <c r="B413" s="10">
        <v>100</v>
      </c>
      <c r="C413">
        <f t="shared" si="52"/>
        <v>107.56301909072999</v>
      </c>
      <c r="D413">
        <f t="shared" si="53"/>
        <v>276.55000000001792</v>
      </c>
      <c r="E413">
        <f t="shared" si="54"/>
        <v>-7.5630190907299948</v>
      </c>
      <c r="F413">
        <f t="shared" si="51"/>
        <v>3.8045418995385701E-73</v>
      </c>
      <c r="G413">
        <f t="shared" si="51"/>
        <v>2.421162147696837E-53</v>
      </c>
      <c r="H413">
        <f t="shared" si="51"/>
        <v>1.9981636201988584E-39</v>
      </c>
      <c r="I413">
        <f t="shared" si="51"/>
        <v>1.203228808558755E-33</v>
      </c>
      <c r="J413">
        <f t="shared" si="51"/>
        <v>2.9237197497516203E-12</v>
      </c>
      <c r="K413">
        <f t="shared" si="55"/>
        <v>2.9237197497516203E-12</v>
      </c>
      <c r="L413">
        <f t="shared" si="56"/>
        <v>-7.5630190907329187</v>
      </c>
      <c r="M413">
        <f t="shared" si="57"/>
        <v>57.199257766790581</v>
      </c>
    </row>
    <row r="414" spans="1:13" x14ac:dyDescent="0.25">
      <c r="A414" s="9">
        <v>962.09999999998195</v>
      </c>
      <c r="B414" s="10">
        <v>107</v>
      </c>
      <c r="C414">
        <f t="shared" si="52"/>
        <v>107.46702842522541</v>
      </c>
      <c r="D414">
        <f t="shared" si="53"/>
        <v>276.50000000001796</v>
      </c>
      <c r="E414">
        <f t="shared" si="54"/>
        <v>-0.46702842522540777</v>
      </c>
      <c r="F414">
        <f t="shared" si="51"/>
        <v>1.1476304433053463E-73</v>
      </c>
      <c r="G414">
        <f t="shared" si="51"/>
        <v>8.6239332537214608E-54</v>
      </c>
      <c r="H414">
        <f t="shared" si="51"/>
        <v>8.1455335539240922E-40</v>
      </c>
      <c r="I414">
        <f t="shared" si="51"/>
        <v>5.2702197366113283E-34</v>
      </c>
      <c r="J414">
        <f t="shared" si="51"/>
        <v>1.7648825125746166E-12</v>
      </c>
      <c r="K414">
        <f t="shared" si="55"/>
        <v>1.7648825125746166E-12</v>
      </c>
      <c r="L414">
        <f t="shared" si="56"/>
        <v>-0.46702842522717264</v>
      </c>
      <c r="M414">
        <f t="shared" si="57"/>
        <v>0.2181155499701728</v>
      </c>
    </row>
    <row r="415" spans="1:13" x14ac:dyDescent="0.25">
      <c r="A415" s="9">
        <v>962.14999999998201</v>
      </c>
      <c r="B415" s="10">
        <v>106</v>
      </c>
      <c r="C415">
        <f t="shared" si="52"/>
        <v>107.37103775972059</v>
      </c>
      <c r="D415">
        <f t="shared" si="53"/>
        <v>276.45000000001789</v>
      </c>
      <c r="E415">
        <f t="shared" si="54"/>
        <v>-1.3710377597205934</v>
      </c>
      <c r="F415">
        <f t="shared" si="51"/>
        <v>3.4473480521792931E-74</v>
      </c>
      <c r="G415">
        <f t="shared" si="51"/>
        <v>3.0589352300677143E-54</v>
      </c>
      <c r="H415">
        <f t="shared" si="51"/>
        <v>3.3066742247115183E-40</v>
      </c>
      <c r="I415">
        <f t="shared" si="51"/>
        <v>2.2987545842702709E-34</v>
      </c>
      <c r="J415">
        <f t="shared" si="51"/>
        <v>1.0609117078029178E-12</v>
      </c>
      <c r="K415">
        <f t="shared" si="55"/>
        <v>1.0609117078029178E-12</v>
      </c>
      <c r="L415">
        <f t="shared" si="56"/>
        <v>-1.3710377597216543</v>
      </c>
      <c r="M415">
        <f t="shared" si="57"/>
        <v>1.8797445385825726</v>
      </c>
    </row>
    <row r="416" spans="1:13" x14ac:dyDescent="0.25">
      <c r="A416" s="9">
        <v>962.19999999998197</v>
      </c>
      <c r="B416" s="10">
        <v>98</v>
      </c>
      <c r="C416">
        <f t="shared" si="52"/>
        <v>107.27504709421623</v>
      </c>
      <c r="D416">
        <f t="shared" si="53"/>
        <v>276.40000000001794</v>
      </c>
      <c r="E416">
        <f t="shared" si="54"/>
        <v>-9.2750470942162337</v>
      </c>
      <c r="F416">
        <f t="shared" si="51"/>
        <v>1.0312206223121634E-74</v>
      </c>
      <c r="G416">
        <f t="shared" si="51"/>
        <v>1.0804845465536273E-54</v>
      </c>
      <c r="H416">
        <f t="shared" si="51"/>
        <v>1.3367391476173384E-40</v>
      </c>
      <c r="I416">
        <f t="shared" si="51"/>
        <v>9.9848116603624332E-35</v>
      </c>
      <c r="J416">
        <f t="shared" si="51"/>
        <v>6.350765372551421E-13</v>
      </c>
      <c r="K416">
        <f t="shared" si="55"/>
        <v>6.350765372551421E-13</v>
      </c>
      <c r="L416">
        <f t="shared" si="56"/>
        <v>-9.2750470942168697</v>
      </c>
      <c r="M416">
        <f t="shared" si="57"/>
        <v>86.026498599940794</v>
      </c>
    </row>
    <row r="417" spans="1:13" x14ac:dyDescent="0.25">
      <c r="A417" s="9">
        <v>962.24999999998204</v>
      </c>
      <c r="B417" s="10">
        <v>114</v>
      </c>
      <c r="C417">
        <f t="shared" si="52"/>
        <v>107.17905642871142</v>
      </c>
      <c r="D417">
        <f t="shared" si="53"/>
        <v>276.35000000001787</v>
      </c>
      <c r="E417">
        <f t="shared" si="54"/>
        <v>6.8209435712885806</v>
      </c>
      <c r="F417">
        <f t="shared" ref="F417:J467" si="58">F$5*EXP(-(($D417-F$6)^2)/(2*F$7^2))</f>
        <v>3.0718600763607071E-75</v>
      </c>
      <c r="G417">
        <f t="shared" si="58"/>
        <v>3.8005830060142429E-55</v>
      </c>
      <c r="H417">
        <f t="shared" si="58"/>
        <v>5.3812765008260788E-41</v>
      </c>
      <c r="I417">
        <f t="shared" si="58"/>
        <v>4.3188739614374376E-35</v>
      </c>
      <c r="J417">
        <f t="shared" si="58"/>
        <v>3.7857878918311297E-13</v>
      </c>
      <c r="K417">
        <f t="shared" si="55"/>
        <v>3.7857878918311297E-13</v>
      </c>
      <c r="L417">
        <f t="shared" si="56"/>
        <v>6.8209435712882023</v>
      </c>
      <c r="M417">
        <f t="shared" si="57"/>
        <v>46.525271202697859</v>
      </c>
    </row>
    <row r="418" spans="1:13" x14ac:dyDescent="0.25">
      <c r="A418" s="9">
        <v>962.29999999998199</v>
      </c>
      <c r="B418" s="10">
        <v>101</v>
      </c>
      <c r="C418">
        <f t="shared" si="52"/>
        <v>107.08306576320683</v>
      </c>
      <c r="D418">
        <f t="shared" si="53"/>
        <v>276.30000000001792</v>
      </c>
      <c r="E418">
        <f t="shared" si="54"/>
        <v>-6.0830657632068323</v>
      </c>
      <c r="F418">
        <f t="shared" si="58"/>
        <v>9.1124394089359388E-76</v>
      </c>
      <c r="G418">
        <f t="shared" si="58"/>
        <v>1.3312673110336687E-55</v>
      </c>
      <c r="H418">
        <f t="shared" si="58"/>
        <v>2.1572840469994934E-41</v>
      </c>
      <c r="I418">
        <f t="shared" si="58"/>
        <v>1.8603067704815682E-35</v>
      </c>
      <c r="J418">
        <f t="shared" si="58"/>
        <v>2.2473456383391901E-13</v>
      </c>
      <c r="K418">
        <f t="shared" si="55"/>
        <v>2.2473456383391901E-13</v>
      </c>
      <c r="L418">
        <f t="shared" si="56"/>
        <v>-6.0830657632070571</v>
      </c>
      <c r="M418">
        <f t="shared" si="57"/>
        <v>37.003689079501854</v>
      </c>
    </row>
    <row r="419" spans="1:13" x14ac:dyDescent="0.25">
      <c r="A419" s="9">
        <v>962.34999999998104</v>
      </c>
      <c r="B419" s="10">
        <v>101</v>
      </c>
      <c r="C419">
        <f t="shared" si="52"/>
        <v>106.98707509770406</v>
      </c>
      <c r="D419">
        <f t="shared" si="53"/>
        <v>276.25000000001887</v>
      </c>
      <c r="E419">
        <f t="shared" si="54"/>
        <v>-5.9870750977040643</v>
      </c>
      <c r="F419">
        <f t="shared" si="58"/>
        <v>2.691852514061598E-76</v>
      </c>
      <c r="G419">
        <f t="shared" si="58"/>
        <v>4.6436951131154988E-56</v>
      </c>
      <c r="H419">
        <f t="shared" si="58"/>
        <v>8.6121728956554371E-42</v>
      </c>
      <c r="I419">
        <f t="shared" si="58"/>
        <v>7.9796158986594645E-36</v>
      </c>
      <c r="J419">
        <f t="shared" si="58"/>
        <v>1.3285161818291648E-13</v>
      </c>
      <c r="K419">
        <f t="shared" si="55"/>
        <v>1.3285161818291648E-13</v>
      </c>
      <c r="L419">
        <f t="shared" si="56"/>
        <v>-5.9870750977041975</v>
      </c>
      <c r="M419">
        <f t="shared" si="57"/>
        <v>35.845068225549724</v>
      </c>
    </row>
    <row r="420" spans="1:13" x14ac:dyDescent="0.25">
      <c r="A420" s="9">
        <v>962.39999999998099</v>
      </c>
      <c r="B420" s="10">
        <v>82</v>
      </c>
      <c r="C420">
        <f t="shared" si="52"/>
        <v>106.89108443219948</v>
      </c>
      <c r="D420">
        <f t="shared" si="53"/>
        <v>276.20000000001892</v>
      </c>
      <c r="E420">
        <f t="shared" si="54"/>
        <v>-24.891084432199477</v>
      </c>
      <c r="F420">
        <f t="shared" si="58"/>
        <v>7.9186519139729481E-77</v>
      </c>
      <c r="G420">
        <f t="shared" si="58"/>
        <v>1.6130413903796085E-56</v>
      </c>
      <c r="H420">
        <f t="shared" si="58"/>
        <v>3.4237459527870576E-42</v>
      </c>
      <c r="I420">
        <f t="shared" si="58"/>
        <v>3.4084960181871159E-36</v>
      </c>
      <c r="J420">
        <f t="shared" si="58"/>
        <v>7.8207285042439346E-14</v>
      </c>
      <c r="K420">
        <f t="shared" si="55"/>
        <v>7.8207285042439346E-14</v>
      </c>
      <c r="L420">
        <f t="shared" si="56"/>
        <v>-24.891084432199555</v>
      </c>
      <c r="M420">
        <f t="shared" si="57"/>
        <v>619.56608421088708</v>
      </c>
    </row>
    <row r="421" spans="1:13" x14ac:dyDescent="0.25">
      <c r="A421" s="9">
        <v>962.44999999998095</v>
      </c>
      <c r="B421" s="10">
        <v>98</v>
      </c>
      <c r="C421">
        <f t="shared" si="52"/>
        <v>106.79509376669489</v>
      </c>
      <c r="D421">
        <f t="shared" si="53"/>
        <v>276.15000000001896</v>
      </c>
      <c r="E421">
        <f t="shared" si="54"/>
        <v>-8.7950937666948903</v>
      </c>
      <c r="F421">
        <f t="shared" si="58"/>
        <v>2.319714985151697E-77</v>
      </c>
      <c r="G421">
        <f t="shared" si="58"/>
        <v>5.5796981962154753E-57</v>
      </c>
      <c r="H421">
        <f t="shared" si="58"/>
        <v>1.3554194316292601E-42</v>
      </c>
      <c r="I421">
        <f t="shared" si="58"/>
        <v>1.4498630394927627E-36</v>
      </c>
      <c r="J421">
        <f t="shared" si="58"/>
        <v>4.5847003332720702E-14</v>
      </c>
      <c r="K421">
        <f t="shared" si="55"/>
        <v>4.5847003332720702E-14</v>
      </c>
      <c r="L421">
        <f t="shared" si="56"/>
        <v>-8.7950937666949365</v>
      </c>
      <c r="M421">
        <f t="shared" si="57"/>
        <v>77.35367436495612</v>
      </c>
    </row>
    <row r="422" spans="1:13" x14ac:dyDescent="0.25">
      <c r="A422" s="9">
        <v>962.49999999998101</v>
      </c>
      <c r="B422" s="10">
        <v>90</v>
      </c>
      <c r="C422">
        <f t="shared" si="52"/>
        <v>106.6991031011903</v>
      </c>
      <c r="D422">
        <f t="shared" si="53"/>
        <v>276.10000000001889</v>
      </c>
      <c r="E422">
        <f t="shared" si="54"/>
        <v>-16.699103101190303</v>
      </c>
      <c r="F422">
        <f t="shared" si="58"/>
        <v>6.7670811882890078E-78</v>
      </c>
      <c r="G422">
        <f t="shared" si="58"/>
        <v>1.9220261396110937E-57</v>
      </c>
      <c r="H422">
        <f t="shared" si="58"/>
        <v>5.3435424872441254E-43</v>
      </c>
      <c r="I422">
        <f t="shared" si="58"/>
        <v>6.1415013314046266E-37</v>
      </c>
      <c r="J422">
        <f t="shared" si="58"/>
        <v>2.676443519347721E-14</v>
      </c>
      <c r="K422">
        <f t="shared" si="55"/>
        <v>2.676443519347721E-14</v>
      </c>
      <c r="L422">
        <f t="shared" si="56"/>
        <v>-16.699103101190332</v>
      </c>
      <c r="M422">
        <f t="shared" si="57"/>
        <v>278.86004438418456</v>
      </c>
    </row>
    <row r="423" spans="1:13" x14ac:dyDescent="0.25">
      <c r="A423" s="9">
        <v>962.54999999998097</v>
      </c>
      <c r="B423" s="10">
        <v>102</v>
      </c>
      <c r="C423">
        <f t="shared" si="52"/>
        <v>106.60311243568572</v>
      </c>
      <c r="D423">
        <f t="shared" si="53"/>
        <v>276.05000000001894</v>
      </c>
      <c r="E423">
        <f t="shared" si="54"/>
        <v>-4.6031124356857163</v>
      </c>
      <c r="F423">
        <f t="shared" si="58"/>
        <v>1.9658552184886025E-78</v>
      </c>
      <c r="G423">
        <f t="shared" si="58"/>
        <v>6.5931241637604E-58</v>
      </c>
      <c r="H423">
        <f t="shared" si="58"/>
        <v>2.097819944322093E-43</v>
      </c>
      <c r="I423">
        <f t="shared" si="58"/>
        <v>2.590630687209815E-37</v>
      </c>
      <c r="J423">
        <f t="shared" si="58"/>
        <v>1.5559247717860835E-14</v>
      </c>
      <c r="K423">
        <f t="shared" si="55"/>
        <v>1.5559247717860835E-14</v>
      </c>
      <c r="L423">
        <f t="shared" si="56"/>
        <v>-4.6031124356857323</v>
      </c>
      <c r="M423">
        <f t="shared" si="57"/>
        <v>21.188644095564634</v>
      </c>
    </row>
    <row r="424" spans="1:13" x14ac:dyDescent="0.25">
      <c r="A424" s="9">
        <v>962.59999999998104</v>
      </c>
      <c r="B424" s="10">
        <v>91</v>
      </c>
      <c r="C424">
        <f t="shared" si="52"/>
        <v>106.5071217701809</v>
      </c>
      <c r="D424">
        <f t="shared" si="53"/>
        <v>276.00000000001887</v>
      </c>
      <c r="E424">
        <f t="shared" si="54"/>
        <v>-15.507121770180902</v>
      </c>
      <c r="F424">
        <f t="shared" si="58"/>
        <v>5.687023936565799E-79</v>
      </c>
      <c r="G424">
        <f t="shared" si="58"/>
        <v>2.2521981797838933E-58</v>
      </c>
      <c r="H424">
        <f t="shared" si="58"/>
        <v>8.2014480231244753E-44</v>
      </c>
      <c r="I424">
        <f t="shared" si="58"/>
        <v>1.0882278712741613E-37</v>
      </c>
      <c r="J424">
        <f t="shared" si="58"/>
        <v>9.0074630916646575E-15</v>
      </c>
      <c r="K424">
        <f t="shared" si="55"/>
        <v>9.0074630916646575E-15</v>
      </c>
      <c r="L424">
        <f t="shared" si="56"/>
        <v>-15.507121770180911</v>
      </c>
      <c r="M424">
        <f t="shared" si="57"/>
        <v>240.47082559521874</v>
      </c>
    </row>
    <row r="425" spans="1:13" x14ac:dyDescent="0.25">
      <c r="A425" s="9">
        <v>962.64999999998099</v>
      </c>
      <c r="B425" s="10">
        <v>86</v>
      </c>
      <c r="C425">
        <f t="shared" si="52"/>
        <v>106.41113110467631</v>
      </c>
      <c r="D425">
        <f t="shared" si="53"/>
        <v>275.95000000001892</v>
      </c>
      <c r="E425">
        <f t="shared" si="54"/>
        <v>-20.411131104676315</v>
      </c>
      <c r="F425">
        <f t="shared" si="58"/>
        <v>1.6383321977811012E-79</v>
      </c>
      <c r="G425">
        <f t="shared" si="58"/>
        <v>7.6613505717690781E-59</v>
      </c>
      <c r="H425">
        <f t="shared" si="58"/>
        <v>3.1929803623621155E-44</v>
      </c>
      <c r="I425">
        <f t="shared" si="58"/>
        <v>4.5521605157715759E-38</v>
      </c>
      <c r="J425">
        <f t="shared" si="58"/>
        <v>5.1927781779177049E-15</v>
      </c>
      <c r="K425">
        <f t="shared" si="55"/>
        <v>5.1927781779177049E-15</v>
      </c>
      <c r="L425">
        <f t="shared" si="56"/>
        <v>-20.411131104676318</v>
      </c>
      <c r="M425">
        <f t="shared" si="57"/>
        <v>416.61427297228511</v>
      </c>
    </row>
    <row r="426" spans="1:13" x14ac:dyDescent="0.25">
      <c r="A426" s="9">
        <v>962.69999999998095</v>
      </c>
      <c r="B426" s="10">
        <v>86</v>
      </c>
      <c r="C426">
        <f t="shared" si="52"/>
        <v>106.31514043917173</v>
      </c>
      <c r="D426">
        <f t="shared" si="53"/>
        <v>275.90000000001896</v>
      </c>
      <c r="E426">
        <f t="shared" si="54"/>
        <v>-20.315140439171728</v>
      </c>
      <c r="F426">
        <f t="shared" si="58"/>
        <v>4.7000476446694336E-80</v>
      </c>
      <c r="G426">
        <f t="shared" si="58"/>
        <v>2.5952993114369467E-59</v>
      </c>
      <c r="H426">
        <f t="shared" si="58"/>
        <v>1.2378993700189686E-44</v>
      </c>
      <c r="I426">
        <f t="shared" si="58"/>
        <v>1.8962634494160983E-38</v>
      </c>
      <c r="J426">
        <f t="shared" si="58"/>
        <v>2.9811267023727553E-15</v>
      </c>
      <c r="K426">
        <f t="shared" si="55"/>
        <v>2.9811267023727553E-15</v>
      </c>
      <c r="L426">
        <f t="shared" si="56"/>
        <v>-20.315140439171731</v>
      </c>
      <c r="M426">
        <f t="shared" si="57"/>
        <v>412.70493106327064</v>
      </c>
    </row>
    <row r="427" spans="1:13" x14ac:dyDescent="0.25">
      <c r="A427" s="9">
        <v>962.74999999998101</v>
      </c>
      <c r="B427" s="10">
        <v>91</v>
      </c>
      <c r="C427">
        <f t="shared" si="52"/>
        <v>106.21914977366714</v>
      </c>
      <c r="D427">
        <f t="shared" si="53"/>
        <v>275.85000000001889</v>
      </c>
      <c r="E427">
        <f t="shared" si="54"/>
        <v>-15.219149773667141</v>
      </c>
      <c r="F427">
        <f t="shared" si="58"/>
        <v>1.3427214850648394E-80</v>
      </c>
      <c r="G427">
        <f t="shared" si="58"/>
        <v>8.754935509384648E-60</v>
      </c>
      <c r="H427">
        <f t="shared" si="58"/>
        <v>4.7792287747742141E-45</v>
      </c>
      <c r="I427">
        <f t="shared" si="58"/>
        <v>7.8661670377858128E-39</v>
      </c>
      <c r="J427">
        <f t="shared" si="58"/>
        <v>1.704293869844344E-15</v>
      </c>
      <c r="K427">
        <f t="shared" si="55"/>
        <v>1.704293869844344E-15</v>
      </c>
      <c r="L427">
        <f t="shared" si="56"/>
        <v>-15.219149773667143</v>
      </c>
      <c r="M427">
        <f t="shared" si="57"/>
        <v>231.62251983331265</v>
      </c>
    </row>
    <row r="428" spans="1:13" x14ac:dyDescent="0.25">
      <c r="A428" s="9">
        <v>962.79999999998097</v>
      </c>
      <c r="B428" s="10">
        <v>93</v>
      </c>
      <c r="C428">
        <f t="shared" si="52"/>
        <v>106.12315910816255</v>
      </c>
      <c r="D428">
        <f t="shared" si="53"/>
        <v>275.80000000001894</v>
      </c>
      <c r="E428">
        <f t="shared" si="54"/>
        <v>-13.123159108162554</v>
      </c>
      <c r="F428">
        <f t="shared" si="58"/>
        <v>3.8199088474028343E-81</v>
      </c>
      <c r="G428">
        <f t="shared" si="58"/>
        <v>2.9410461197051668E-60</v>
      </c>
      <c r="H428">
        <f t="shared" si="58"/>
        <v>1.8374421809695899E-45</v>
      </c>
      <c r="I428">
        <f t="shared" si="58"/>
        <v>3.2494588267458532E-39</v>
      </c>
      <c r="J428">
        <f t="shared" si="58"/>
        <v>9.702684571221356E-16</v>
      </c>
      <c r="K428">
        <f t="shared" si="55"/>
        <v>9.702684571221356E-16</v>
      </c>
      <c r="L428">
        <f t="shared" si="56"/>
        <v>-13.123159108162556</v>
      </c>
      <c r="M428">
        <f t="shared" si="57"/>
        <v>172.21730497814985</v>
      </c>
    </row>
    <row r="429" spans="1:13" x14ac:dyDescent="0.25">
      <c r="A429" s="9">
        <v>962.84999999998104</v>
      </c>
      <c r="B429" s="10">
        <v>69</v>
      </c>
      <c r="C429">
        <f t="shared" si="52"/>
        <v>106.02716844265774</v>
      </c>
      <c r="D429">
        <f t="shared" si="53"/>
        <v>275.75000000001887</v>
      </c>
      <c r="E429">
        <f t="shared" si="54"/>
        <v>-37.027168442657739</v>
      </c>
      <c r="F429">
        <f t="shared" si="58"/>
        <v>1.0821898216624999E-81</v>
      </c>
      <c r="G429">
        <f t="shared" si="58"/>
        <v>9.8386180794446221E-61</v>
      </c>
      <c r="H429">
        <f t="shared" si="58"/>
        <v>7.0348189958914746E-46</v>
      </c>
      <c r="I429">
        <f t="shared" si="58"/>
        <v>1.3367256950621064E-39</v>
      </c>
      <c r="J429">
        <f t="shared" si="58"/>
        <v>5.5007603901024578E-16</v>
      </c>
      <c r="K429">
        <f t="shared" si="55"/>
        <v>5.5007603901024578E-16</v>
      </c>
      <c r="L429">
        <f t="shared" si="56"/>
        <v>-37.027168442657739</v>
      </c>
      <c r="M429">
        <f t="shared" si="57"/>
        <v>1371.0112028809492</v>
      </c>
    </row>
    <row r="430" spans="1:13" x14ac:dyDescent="0.25">
      <c r="A430" s="9">
        <v>962.89999999998099</v>
      </c>
      <c r="B430" s="10">
        <v>60</v>
      </c>
      <c r="C430">
        <f t="shared" si="52"/>
        <v>105.93117777715315</v>
      </c>
      <c r="D430">
        <f t="shared" si="53"/>
        <v>275.70000000001892</v>
      </c>
      <c r="E430">
        <f t="shared" si="54"/>
        <v>-45.931177777153152</v>
      </c>
      <c r="F430">
        <f t="shared" si="58"/>
        <v>3.0530736003821981E-82</v>
      </c>
      <c r="G430">
        <f t="shared" si="58"/>
        <v>3.2775532270942788E-61</v>
      </c>
      <c r="H430">
        <f t="shared" si="58"/>
        <v>2.6821036492175503E-46</v>
      </c>
      <c r="I430">
        <f t="shared" si="58"/>
        <v>5.4759180226710749E-40</v>
      </c>
      <c r="J430">
        <f t="shared" si="58"/>
        <v>3.1055385619056784E-16</v>
      </c>
      <c r="K430">
        <f t="shared" si="55"/>
        <v>3.1055385619056784E-16</v>
      </c>
      <c r="L430">
        <f t="shared" si="56"/>
        <v>-45.931177777153152</v>
      </c>
      <c r="M430">
        <f t="shared" si="57"/>
        <v>2109.6730919964475</v>
      </c>
    </row>
    <row r="431" spans="1:13" x14ac:dyDescent="0.25">
      <c r="A431" s="9">
        <v>962.94999999998095</v>
      </c>
      <c r="B431" s="10">
        <v>73</v>
      </c>
      <c r="C431">
        <f t="shared" si="52"/>
        <v>105.83518711164879</v>
      </c>
      <c r="D431">
        <f t="shared" si="53"/>
        <v>275.65000000001896</v>
      </c>
      <c r="E431">
        <f t="shared" si="54"/>
        <v>-32.835187111648793</v>
      </c>
      <c r="F431">
        <f t="shared" si="58"/>
        <v>8.5773767581165239E-83</v>
      </c>
      <c r="G431">
        <f t="shared" si="58"/>
        <v>1.0872984981363685E-61</v>
      </c>
      <c r="H431">
        <f t="shared" si="58"/>
        <v>1.0183136614766E-46</v>
      </c>
      <c r="I431">
        <f t="shared" si="58"/>
        <v>2.2338549161159883E-40</v>
      </c>
      <c r="J431">
        <f t="shared" si="58"/>
        <v>1.7459608797998817E-16</v>
      </c>
      <c r="K431">
        <f t="shared" si="55"/>
        <v>1.7459608797998817E-16</v>
      </c>
      <c r="L431">
        <f t="shared" si="56"/>
        <v>-32.835187111648793</v>
      </c>
      <c r="M431">
        <f t="shared" si="57"/>
        <v>1078.1495126569871</v>
      </c>
    </row>
    <row r="432" spans="1:13" x14ac:dyDescent="0.25">
      <c r="A432" s="9">
        <v>962.99999999998101</v>
      </c>
      <c r="B432" s="10">
        <v>49</v>
      </c>
      <c r="C432">
        <f t="shared" si="52"/>
        <v>105.73919644614398</v>
      </c>
      <c r="D432">
        <f t="shared" si="53"/>
        <v>275.60000000001889</v>
      </c>
      <c r="E432">
        <f t="shared" si="54"/>
        <v>-56.739196446143978</v>
      </c>
      <c r="F432">
        <f t="shared" si="58"/>
        <v>2.3996896769051583E-83</v>
      </c>
      <c r="G432">
        <f t="shared" si="58"/>
        <v>3.5919576429406795E-62</v>
      </c>
      <c r="H432">
        <f t="shared" si="58"/>
        <v>3.8500907570914404E-47</v>
      </c>
      <c r="I432">
        <f t="shared" si="58"/>
        <v>9.0747855813095541E-41</v>
      </c>
      <c r="J432">
        <f t="shared" si="58"/>
        <v>9.774970934164054E-17</v>
      </c>
      <c r="K432">
        <f t="shared" si="55"/>
        <v>9.774970934164054E-17</v>
      </c>
      <c r="L432">
        <f t="shared" si="56"/>
        <v>-56.739196446143978</v>
      </c>
      <c r="M432">
        <f t="shared" si="57"/>
        <v>3219.3364133541177</v>
      </c>
    </row>
    <row r="433" spans="1:13" x14ac:dyDescent="0.25">
      <c r="A433" s="9">
        <v>963.04999999998097</v>
      </c>
      <c r="B433" s="10">
        <v>75</v>
      </c>
      <c r="C433">
        <f t="shared" si="52"/>
        <v>105.64320578063939</v>
      </c>
      <c r="D433">
        <f t="shared" si="53"/>
        <v>275.55000000001894</v>
      </c>
      <c r="E433">
        <f t="shared" si="54"/>
        <v>-30.643205780639391</v>
      </c>
      <c r="F433">
        <f t="shared" si="58"/>
        <v>6.6855795929692711E-84</v>
      </c>
      <c r="G433">
        <f t="shared" si="58"/>
        <v>1.181672174541426E-62</v>
      </c>
      <c r="H433">
        <f t="shared" si="58"/>
        <v>1.4495852050671622E-47</v>
      </c>
      <c r="I433">
        <f t="shared" si="58"/>
        <v>3.6711418463333862E-41</v>
      </c>
      <c r="J433">
        <f t="shared" si="58"/>
        <v>5.4497907134051788E-17</v>
      </c>
      <c r="K433">
        <f t="shared" si="55"/>
        <v>5.4497907134051788E-17</v>
      </c>
      <c r="L433">
        <f t="shared" si="56"/>
        <v>-30.643205780639391</v>
      </c>
      <c r="M433">
        <f t="shared" si="57"/>
        <v>939.00606051461136</v>
      </c>
    </row>
    <row r="434" spans="1:13" x14ac:dyDescent="0.25">
      <c r="A434" s="9">
        <v>963.09999999998104</v>
      </c>
      <c r="B434" s="10">
        <v>79</v>
      </c>
      <c r="C434">
        <f t="shared" si="52"/>
        <v>105.54721511513458</v>
      </c>
      <c r="D434">
        <f t="shared" si="53"/>
        <v>275.50000000001887</v>
      </c>
      <c r="E434">
        <f t="shared" si="54"/>
        <v>-26.547215115134577</v>
      </c>
      <c r="F434">
        <f t="shared" si="58"/>
        <v>1.854839891439908E-84</v>
      </c>
      <c r="G434">
        <f t="shared" si="58"/>
        <v>3.8712052242528141E-63</v>
      </c>
      <c r="H434">
        <f t="shared" si="58"/>
        <v>5.4350045529797434E-48</v>
      </c>
      <c r="I434">
        <f t="shared" si="58"/>
        <v>1.4789358678817402E-41</v>
      </c>
      <c r="J434">
        <f t="shared" si="58"/>
        <v>3.0257117939498513E-17</v>
      </c>
      <c r="K434">
        <f t="shared" si="55"/>
        <v>3.0257117939498513E-17</v>
      </c>
      <c r="L434">
        <f t="shared" si="56"/>
        <v>-26.547215115134577</v>
      </c>
      <c r="M434">
        <f t="shared" si="57"/>
        <v>704.75463036922974</v>
      </c>
    </row>
    <row r="435" spans="1:13" x14ac:dyDescent="0.25">
      <c r="A435" s="9">
        <v>963.14999999998099</v>
      </c>
      <c r="B435" s="10">
        <v>72</v>
      </c>
      <c r="C435">
        <f t="shared" si="52"/>
        <v>105.45122444962999</v>
      </c>
      <c r="D435">
        <f t="shared" si="53"/>
        <v>275.45000000001892</v>
      </c>
      <c r="E435">
        <f t="shared" si="54"/>
        <v>-33.45122444962999</v>
      </c>
      <c r="F435">
        <f t="shared" si="58"/>
        <v>5.1245669970807702E-85</v>
      </c>
      <c r="G435">
        <f t="shared" si="58"/>
        <v>1.2629285033027077E-63</v>
      </c>
      <c r="H435">
        <f t="shared" si="58"/>
        <v>2.0292682499416021E-48</v>
      </c>
      <c r="I435">
        <f t="shared" si="58"/>
        <v>5.9330895339305652E-42</v>
      </c>
      <c r="J435">
        <f t="shared" si="58"/>
        <v>1.6728564509801771E-17</v>
      </c>
      <c r="K435">
        <f t="shared" si="55"/>
        <v>1.6728564509801771E-17</v>
      </c>
      <c r="L435">
        <f t="shared" si="56"/>
        <v>-33.45122444962999</v>
      </c>
      <c r="M435">
        <f t="shared" si="57"/>
        <v>1118.9844171795232</v>
      </c>
    </row>
    <row r="436" spans="1:13" x14ac:dyDescent="0.25">
      <c r="A436" s="9">
        <v>963.19999999998095</v>
      </c>
      <c r="B436" s="10">
        <v>69</v>
      </c>
      <c r="C436">
        <f t="shared" si="52"/>
        <v>105.35523378412563</v>
      </c>
      <c r="D436">
        <f t="shared" si="53"/>
        <v>275.40000000001896</v>
      </c>
      <c r="E436">
        <f t="shared" si="54"/>
        <v>-36.35523378412563</v>
      </c>
      <c r="F436">
        <f t="shared" si="58"/>
        <v>1.4099097274271722E-85</v>
      </c>
      <c r="G436">
        <f t="shared" si="58"/>
        <v>4.1029357734135192E-64</v>
      </c>
      <c r="H436">
        <f t="shared" si="58"/>
        <v>7.545054694820306E-49</v>
      </c>
      <c r="I436">
        <f t="shared" si="58"/>
        <v>2.3702592291171356E-42</v>
      </c>
      <c r="J436">
        <f t="shared" si="58"/>
        <v>9.210287278942211E-18</v>
      </c>
      <c r="K436">
        <f t="shared" si="55"/>
        <v>9.210287278942211E-18</v>
      </c>
      <c r="L436">
        <f t="shared" si="56"/>
        <v>-36.35523378412563</v>
      </c>
      <c r="M436">
        <f t="shared" si="57"/>
        <v>1321.7030234984295</v>
      </c>
    </row>
    <row r="437" spans="1:13" x14ac:dyDescent="0.25">
      <c r="A437" s="9">
        <v>963.24999999998101</v>
      </c>
      <c r="B437" s="10">
        <v>74</v>
      </c>
      <c r="C437">
        <f t="shared" si="52"/>
        <v>105.25924311862082</v>
      </c>
      <c r="D437">
        <f t="shared" si="53"/>
        <v>275.35000000001889</v>
      </c>
      <c r="E437">
        <f t="shared" si="54"/>
        <v>-31.259243118620816</v>
      </c>
      <c r="F437">
        <f t="shared" si="58"/>
        <v>3.8628586987525932E-86</v>
      </c>
      <c r="G437">
        <f t="shared" si="58"/>
        <v>1.3273762904456482E-64</v>
      </c>
      <c r="H437">
        <f t="shared" si="58"/>
        <v>2.7936288565757631E-49</v>
      </c>
      <c r="I437">
        <f t="shared" si="58"/>
        <v>9.4296196197816758E-43</v>
      </c>
      <c r="J437">
        <f t="shared" si="58"/>
        <v>5.0497637612929732E-18</v>
      </c>
      <c r="K437">
        <f t="shared" si="55"/>
        <v>5.0497637612929732E-18</v>
      </c>
      <c r="L437">
        <f t="shared" si="56"/>
        <v>-31.259243118620816</v>
      </c>
      <c r="M437">
        <f t="shared" si="57"/>
        <v>977.14028034904288</v>
      </c>
    </row>
    <row r="438" spans="1:13" x14ac:dyDescent="0.25">
      <c r="A438" s="9">
        <v>963.29999999998097</v>
      </c>
      <c r="B438" s="10">
        <v>59</v>
      </c>
      <c r="C438">
        <f t="shared" si="52"/>
        <v>105.16325245311623</v>
      </c>
      <c r="D438">
        <f t="shared" si="53"/>
        <v>275.30000000001894</v>
      </c>
      <c r="E438">
        <f t="shared" si="54"/>
        <v>-46.163252453116229</v>
      </c>
      <c r="F438">
        <f t="shared" si="58"/>
        <v>1.0539250358308753E-86</v>
      </c>
      <c r="G438">
        <f t="shared" si="58"/>
        <v>4.2763847992354551E-65</v>
      </c>
      <c r="H438">
        <f t="shared" si="58"/>
        <v>1.0300502396952095E-49</v>
      </c>
      <c r="I438">
        <f t="shared" si="58"/>
        <v>3.735733489952536E-43</v>
      </c>
      <c r="J438">
        <f t="shared" si="58"/>
        <v>2.7570988047311858E-18</v>
      </c>
      <c r="K438">
        <f t="shared" si="55"/>
        <v>2.7570988047311858E-18</v>
      </c>
      <c r="L438">
        <f t="shared" si="56"/>
        <v>-46.163252453116229</v>
      </c>
      <c r="M438">
        <f t="shared" si="57"/>
        <v>2131.0458770501414</v>
      </c>
    </row>
    <row r="439" spans="1:13" x14ac:dyDescent="0.25">
      <c r="A439" s="9">
        <v>963.34999999998104</v>
      </c>
      <c r="B439" s="10">
        <v>70</v>
      </c>
      <c r="C439">
        <f t="shared" si="52"/>
        <v>105.06726178761141</v>
      </c>
      <c r="D439">
        <f t="shared" si="53"/>
        <v>275.25000000001887</v>
      </c>
      <c r="E439">
        <f t="shared" si="54"/>
        <v>-35.067261787611415</v>
      </c>
      <c r="F439">
        <f t="shared" si="58"/>
        <v>2.8634790104208573E-87</v>
      </c>
      <c r="G439">
        <f t="shared" si="58"/>
        <v>1.3719645252786059E-65</v>
      </c>
      <c r="H439">
        <f t="shared" si="58"/>
        <v>3.7820867904822253E-50</v>
      </c>
      <c r="I439">
        <f t="shared" si="58"/>
        <v>1.4738082428195527E-43</v>
      </c>
      <c r="J439">
        <f t="shared" si="58"/>
        <v>1.4990529808122785E-18</v>
      </c>
      <c r="K439">
        <f t="shared" si="55"/>
        <v>1.4990529808122785E-18</v>
      </c>
      <c r="L439">
        <f t="shared" si="56"/>
        <v>-35.067261787611415</v>
      </c>
      <c r="M439">
        <f t="shared" si="57"/>
        <v>1229.7128492808718</v>
      </c>
    </row>
    <row r="440" spans="1:13" x14ac:dyDescent="0.25">
      <c r="A440" s="9">
        <v>963.39999999998099</v>
      </c>
      <c r="B440" s="10">
        <v>55</v>
      </c>
      <c r="C440">
        <f t="shared" si="52"/>
        <v>104.97127112210705</v>
      </c>
      <c r="D440">
        <f t="shared" si="53"/>
        <v>275.20000000001892</v>
      </c>
      <c r="E440">
        <f t="shared" si="54"/>
        <v>-49.971271122107055</v>
      </c>
      <c r="F440">
        <f t="shared" si="58"/>
        <v>7.7475015286647837E-88</v>
      </c>
      <c r="G440">
        <f t="shared" si="58"/>
        <v>4.3832109326132276E-66</v>
      </c>
      <c r="H440">
        <f t="shared" si="58"/>
        <v>1.3828910238060861E-50</v>
      </c>
      <c r="I440">
        <f t="shared" si="58"/>
        <v>5.7901452743357301E-44</v>
      </c>
      <c r="J440">
        <f t="shared" si="58"/>
        <v>8.1164294579524596E-19</v>
      </c>
      <c r="K440">
        <f t="shared" si="55"/>
        <v>8.1164294579524596E-19</v>
      </c>
      <c r="L440">
        <f t="shared" si="56"/>
        <v>-49.971271122107055</v>
      </c>
      <c r="M440">
        <f t="shared" si="57"/>
        <v>2497.1279375591303</v>
      </c>
    </row>
    <row r="441" spans="1:13" x14ac:dyDescent="0.25">
      <c r="A441" s="9">
        <v>963.44999999998004</v>
      </c>
      <c r="B441" s="10">
        <v>70</v>
      </c>
      <c r="C441">
        <f t="shared" si="52"/>
        <v>104.87528045660406</v>
      </c>
      <c r="D441">
        <f t="shared" si="53"/>
        <v>275.15000000001987</v>
      </c>
      <c r="E441">
        <f t="shared" si="54"/>
        <v>-34.87528045660406</v>
      </c>
      <c r="F441">
        <f t="shared" si="58"/>
        <v>2.0874338460867159E-88</v>
      </c>
      <c r="G441">
        <f t="shared" si="58"/>
        <v>1.3945215920351563E-66</v>
      </c>
      <c r="H441">
        <f t="shared" si="58"/>
        <v>5.0353284957190195E-51</v>
      </c>
      <c r="I441">
        <f t="shared" si="58"/>
        <v>2.2652770400827262E-44</v>
      </c>
      <c r="J441">
        <f t="shared" si="58"/>
        <v>4.376192709684842E-19</v>
      </c>
      <c r="K441">
        <f t="shared" si="55"/>
        <v>4.376192709684842E-19</v>
      </c>
      <c r="L441">
        <f t="shared" si="56"/>
        <v>-34.87528045660406</v>
      </c>
      <c r="M441">
        <f t="shared" si="57"/>
        <v>1216.285186926789</v>
      </c>
    </row>
    <row r="442" spans="1:13" x14ac:dyDescent="0.25">
      <c r="A442" s="9">
        <v>963.49999999997999</v>
      </c>
      <c r="B442" s="10">
        <v>72</v>
      </c>
      <c r="C442">
        <f t="shared" si="52"/>
        <v>104.7792897910997</v>
      </c>
      <c r="D442">
        <f t="shared" si="53"/>
        <v>275.10000000001992</v>
      </c>
      <c r="E442">
        <f t="shared" si="54"/>
        <v>-32.7792897910997</v>
      </c>
      <c r="F442">
        <f t="shared" si="58"/>
        <v>5.6007624764439214E-89</v>
      </c>
      <c r="G442">
        <f t="shared" si="58"/>
        <v>4.4181606078030296E-67</v>
      </c>
      <c r="H442">
        <f t="shared" si="58"/>
        <v>1.8257909197925997E-51</v>
      </c>
      <c r="I442">
        <f t="shared" si="58"/>
        <v>8.8254441271641956E-45</v>
      </c>
      <c r="J442">
        <f t="shared" si="58"/>
        <v>2.3496936430230053E-19</v>
      </c>
      <c r="K442">
        <f t="shared" si="55"/>
        <v>2.3496936430230053E-19</v>
      </c>
      <c r="L442">
        <f t="shared" si="56"/>
        <v>-32.7792897910997</v>
      </c>
      <c r="M442">
        <f t="shared" si="57"/>
        <v>1074.481839208893</v>
      </c>
    </row>
    <row r="443" spans="1:13" x14ac:dyDescent="0.25">
      <c r="A443" s="9">
        <v>963.54999999997995</v>
      </c>
      <c r="B443" s="10">
        <v>61</v>
      </c>
      <c r="C443">
        <f t="shared" si="52"/>
        <v>104.68329912559511</v>
      </c>
      <c r="D443">
        <f t="shared" si="53"/>
        <v>275.05000000001996</v>
      </c>
      <c r="E443">
        <f t="shared" si="54"/>
        <v>-43.683299125595113</v>
      </c>
      <c r="F443">
        <f t="shared" si="58"/>
        <v>1.4964595178686528E-89</v>
      </c>
      <c r="G443">
        <f t="shared" si="58"/>
        <v>1.3939305586328645E-67</v>
      </c>
      <c r="H443">
        <f t="shared" si="58"/>
        <v>6.5926141929428599E-52</v>
      </c>
      <c r="I443">
        <f t="shared" si="58"/>
        <v>3.4240113863171879E-45</v>
      </c>
      <c r="J443">
        <f t="shared" si="58"/>
        <v>1.2563464857781529E-19</v>
      </c>
      <c r="K443">
        <f t="shared" si="55"/>
        <v>1.2563464857781529E-19</v>
      </c>
      <c r="L443">
        <f t="shared" si="56"/>
        <v>-43.683299125595113</v>
      </c>
      <c r="M443">
        <f t="shared" si="57"/>
        <v>1908.2306224962188</v>
      </c>
    </row>
    <row r="444" spans="1:13" x14ac:dyDescent="0.25">
      <c r="A444" s="9">
        <v>963.59999999998001</v>
      </c>
      <c r="B444" s="10">
        <v>61</v>
      </c>
      <c r="C444">
        <f t="shared" si="52"/>
        <v>104.5873084600903</v>
      </c>
      <c r="D444">
        <f t="shared" si="53"/>
        <v>275.0000000000199</v>
      </c>
      <c r="E444">
        <f t="shared" si="54"/>
        <v>-43.587308460090298</v>
      </c>
      <c r="F444">
        <f t="shared" si="58"/>
        <v>3.9816783564205465E-90</v>
      </c>
      <c r="G444">
        <f t="shared" si="58"/>
        <v>4.3794962894783943E-68</v>
      </c>
      <c r="H444">
        <f t="shared" si="58"/>
        <v>2.3705420477739142E-52</v>
      </c>
      <c r="I444">
        <f t="shared" si="58"/>
        <v>1.3228701423285634E-45</v>
      </c>
      <c r="J444">
        <f t="shared" si="58"/>
        <v>6.6894590639926989E-20</v>
      </c>
      <c r="K444">
        <f t="shared" si="55"/>
        <v>6.6894590639926989E-20</v>
      </c>
      <c r="L444">
        <f t="shared" si="56"/>
        <v>-43.587308460090298</v>
      </c>
      <c r="M444">
        <f t="shared" si="57"/>
        <v>1899.8534587950594</v>
      </c>
    </row>
    <row r="445" spans="1:13" x14ac:dyDescent="0.25">
      <c r="A445" s="9">
        <v>963.64999999997997</v>
      </c>
      <c r="B445" s="10">
        <v>64</v>
      </c>
      <c r="C445">
        <f t="shared" si="52"/>
        <v>104.49131779458571</v>
      </c>
      <c r="D445">
        <f t="shared" si="53"/>
        <v>274.95000000001994</v>
      </c>
      <c r="E445">
        <f t="shared" si="54"/>
        <v>-40.491317794585711</v>
      </c>
      <c r="F445">
        <f t="shared" si="58"/>
        <v>1.0549958705875594E-90</v>
      </c>
      <c r="G445">
        <f t="shared" si="58"/>
        <v>1.3702208450814004E-68</v>
      </c>
      <c r="H445">
        <f t="shared" si="58"/>
        <v>8.4883064200674119E-53</v>
      </c>
      <c r="I445">
        <f t="shared" si="58"/>
        <v>5.0895878181482856E-46</v>
      </c>
      <c r="J445">
        <f t="shared" si="58"/>
        <v>3.5469572596032157E-20</v>
      </c>
      <c r="K445">
        <f t="shared" si="55"/>
        <v>3.5469572596032157E-20</v>
      </c>
      <c r="L445">
        <f t="shared" si="56"/>
        <v>-40.491317794585711</v>
      </c>
      <c r="M445">
        <f t="shared" si="57"/>
        <v>1639.5468167421334</v>
      </c>
    </row>
    <row r="446" spans="1:13" x14ac:dyDescent="0.25">
      <c r="A446" s="9">
        <v>963.69999999998004</v>
      </c>
      <c r="B446" s="10">
        <v>56</v>
      </c>
      <c r="C446">
        <f t="shared" si="52"/>
        <v>104.3953271290809</v>
      </c>
      <c r="D446">
        <f t="shared" si="53"/>
        <v>274.90000000001987</v>
      </c>
      <c r="E446">
        <f t="shared" si="54"/>
        <v>-48.395327129080897</v>
      </c>
      <c r="F446">
        <f t="shared" si="58"/>
        <v>2.7836762802787643E-91</v>
      </c>
      <c r="G446">
        <f t="shared" si="58"/>
        <v>4.2691396482437487E-69</v>
      </c>
      <c r="H446">
        <f t="shared" si="58"/>
        <v>3.0267588316599896E-53</v>
      </c>
      <c r="I446">
        <f t="shared" si="58"/>
        <v>1.9499855537414287E-46</v>
      </c>
      <c r="J446">
        <f t="shared" si="58"/>
        <v>1.872855600179289E-20</v>
      </c>
      <c r="K446">
        <f t="shared" si="55"/>
        <v>1.872855600179289E-20</v>
      </c>
      <c r="L446">
        <f t="shared" si="56"/>
        <v>-48.395327129080897</v>
      </c>
      <c r="M446">
        <f t="shared" si="57"/>
        <v>2342.1076879307534</v>
      </c>
    </row>
    <row r="447" spans="1:13" x14ac:dyDescent="0.25">
      <c r="A447" s="9">
        <v>963.74999999997999</v>
      </c>
      <c r="B447" s="10">
        <v>51</v>
      </c>
      <c r="C447">
        <f t="shared" si="52"/>
        <v>104.29933646357654</v>
      </c>
      <c r="D447">
        <f t="shared" si="53"/>
        <v>274.85000000001992</v>
      </c>
      <c r="E447">
        <f t="shared" si="54"/>
        <v>-53.299336463576537</v>
      </c>
      <c r="F447">
        <f t="shared" si="58"/>
        <v>7.3142547375700845E-92</v>
      </c>
      <c r="G447">
        <f t="shared" si="58"/>
        <v>1.3245657961342195E-69</v>
      </c>
      <c r="H447">
        <f t="shared" si="58"/>
        <v>1.074776028630038E-53</v>
      </c>
      <c r="I447">
        <f t="shared" si="58"/>
        <v>7.4398393762673508E-47</v>
      </c>
      <c r="J447">
        <f t="shared" si="58"/>
        <v>9.8477273586828966E-21</v>
      </c>
      <c r="K447">
        <f t="shared" si="55"/>
        <v>9.8477273586828966E-21</v>
      </c>
      <c r="L447">
        <f t="shared" si="56"/>
        <v>-53.299336463576537</v>
      </c>
      <c r="M447">
        <f t="shared" si="57"/>
        <v>2840.8192674575394</v>
      </c>
    </row>
    <row r="448" spans="1:13" x14ac:dyDescent="0.25">
      <c r="A448" s="9">
        <v>963.79999999997995</v>
      </c>
      <c r="B448" s="10">
        <v>54</v>
      </c>
      <c r="C448">
        <f t="shared" si="52"/>
        <v>104.20334579807195</v>
      </c>
      <c r="D448">
        <f t="shared" si="53"/>
        <v>274.80000000001996</v>
      </c>
      <c r="E448">
        <f t="shared" si="54"/>
        <v>-50.20334579807195</v>
      </c>
      <c r="F448">
        <f t="shared" si="58"/>
        <v>1.9138364349801376E-92</v>
      </c>
      <c r="G448">
        <f t="shared" si="58"/>
        <v>4.0925132566106469E-70</v>
      </c>
      <c r="H448">
        <f t="shared" si="58"/>
        <v>3.8005067528799148E-54</v>
      </c>
      <c r="I448">
        <f t="shared" si="58"/>
        <v>2.8266960273352112E-47</v>
      </c>
      <c r="J448">
        <f t="shared" si="58"/>
        <v>5.1564536991752123E-21</v>
      </c>
      <c r="K448">
        <f t="shared" si="55"/>
        <v>5.1564536991752123E-21</v>
      </c>
      <c r="L448">
        <f t="shared" si="56"/>
        <v>-50.20334579807195</v>
      </c>
      <c r="M448">
        <f t="shared" si="57"/>
        <v>2520.3759293207886</v>
      </c>
    </row>
    <row r="449" spans="1:13" x14ac:dyDescent="0.25">
      <c r="A449" s="9">
        <v>963.84999999998001</v>
      </c>
      <c r="B449" s="10">
        <v>67</v>
      </c>
      <c r="C449">
        <f t="shared" si="52"/>
        <v>104.10735513256714</v>
      </c>
      <c r="D449">
        <f t="shared" si="53"/>
        <v>274.7500000000199</v>
      </c>
      <c r="E449">
        <f t="shared" si="54"/>
        <v>-37.107355132567136</v>
      </c>
      <c r="F449">
        <f t="shared" si="58"/>
        <v>4.9868113427632242E-93</v>
      </c>
      <c r="G449">
        <f t="shared" si="58"/>
        <v>1.25918643740707E-70</v>
      </c>
      <c r="H449">
        <f t="shared" si="58"/>
        <v>1.3382844423658868E-54</v>
      </c>
      <c r="I449">
        <f t="shared" si="58"/>
        <v>1.0694932341423726E-47</v>
      </c>
      <c r="J449">
        <f t="shared" si="58"/>
        <v>2.688744978997905E-21</v>
      </c>
      <c r="K449">
        <f t="shared" si="55"/>
        <v>2.688744978997905E-21</v>
      </c>
      <c r="L449">
        <f t="shared" si="56"/>
        <v>-37.107355132567136</v>
      </c>
      <c r="M449">
        <f t="shared" si="57"/>
        <v>1376.9558049344566</v>
      </c>
    </row>
    <row r="450" spans="1:13" x14ac:dyDescent="0.25">
      <c r="A450" s="9">
        <v>963.89999999997997</v>
      </c>
      <c r="B450" s="10">
        <v>69</v>
      </c>
      <c r="C450">
        <f t="shared" si="52"/>
        <v>104.01136446706255</v>
      </c>
      <c r="D450">
        <f t="shared" si="53"/>
        <v>274.70000000001994</v>
      </c>
      <c r="E450">
        <f t="shared" si="54"/>
        <v>-35.011364467062549</v>
      </c>
      <c r="F450">
        <f t="shared" si="58"/>
        <v>1.2939707007045804E-93</v>
      </c>
      <c r="G450">
        <f t="shared" si="58"/>
        <v>3.8580989634742668E-71</v>
      </c>
      <c r="H450">
        <f t="shared" si="58"/>
        <v>4.6928722699906023E-55</v>
      </c>
      <c r="I450">
        <f t="shared" si="58"/>
        <v>4.0295853428231301E-48</v>
      </c>
      <c r="J450">
        <f t="shared" si="58"/>
        <v>1.396148088461688E-21</v>
      </c>
      <c r="K450">
        <f t="shared" si="55"/>
        <v>1.396148088461688E-21</v>
      </c>
      <c r="L450">
        <f t="shared" si="56"/>
        <v>-35.011364467062549</v>
      </c>
      <c r="M450">
        <f t="shared" si="57"/>
        <v>1225.7956418454901</v>
      </c>
    </row>
    <row r="451" spans="1:13" x14ac:dyDescent="0.25">
      <c r="A451" s="9">
        <v>963.94999999998004</v>
      </c>
      <c r="B451" s="10">
        <v>41</v>
      </c>
      <c r="C451">
        <f t="shared" si="52"/>
        <v>103.91537380155796</v>
      </c>
      <c r="D451">
        <f t="shared" si="53"/>
        <v>274.65000000001987</v>
      </c>
      <c r="E451">
        <f t="shared" si="54"/>
        <v>-62.915373801557962</v>
      </c>
      <c r="F451">
        <f t="shared" si="58"/>
        <v>3.3435616137437128E-94</v>
      </c>
      <c r="G451">
        <f t="shared" si="58"/>
        <v>1.1771724063091162E-71</v>
      </c>
      <c r="H451">
        <f t="shared" si="58"/>
        <v>1.6387489335149603E-55</v>
      </c>
      <c r="I451">
        <f t="shared" si="58"/>
        <v>1.5119104144735609E-48</v>
      </c>
      <c r="J451">
        <f t="shared" si="58"/>
        <v>7.2193274952754571E-22</v>
      </c>
      <c r="K451">
        <f t="shared" si="55"/>
        <v>7.2193274952754571E-22</v>
      </c>
      <c r="L451">
        <f t="shared" si="56"/>
        <v>-62.915373801557962</v>
      </c>
      <c r="M451">
        <f t="shared" si="57"/>
        <v>3958.3442605897658</v>
      </c>
    </row>
    <row r="452" spans="1:13" x14ac:dyDescent="0.25">
      <c r="A452" s="9">
        <v>963.99999999997999</v>
      </c>
      <c r="B452" s="10">
        <v>56</v>
      </c>
      <c r="C452">
        <f t="shared" si="52"/>
        <v>103.81938313605337</v>
      </c>
      <c r="D452">
        <f t="shared" si="53"/>
        <v>274.60000000001992</v>
      </c>
      <c r="E452">
        <f t="shared" si="54"/>
        <v>-47.819383136053375</v>
      </c>
      <c r="F452">
        <f t="shared" si="58"/>
        <v>8.6035483210649336E-95</v>
      </c>
      <c r="G452">
        <f t="shared" si="58"/>
        <v>3.5767630229397622E-72</v>
      </c>
      <c r="H452">
        <f t="shared" si="58"/>
        <v>5.6986173247543055E-56</v>
      </c>
      <c r="I452">
        <f t="shared" si="58"/>
        <v>5.6490464108638805E-49</v>
      </c>
      <c r="J452">
        <f t="shared" si="58"/>
        <v>3.7174521286889681E-22</v>
      </c>
      <c r="K452">
        <f t="shared" si="55"/>
        <v>3.7174521286889681E-22</v>
      </c>
      <c r="L452">
        <f t="shared" si="56"/>
        <v>-47.819383136053375</v>
      </c>
      <c r="M452">
        <f t="shared" si="57"/>
        <v>2286.693403512666</v>
      </c>
    </row>
    <row r="453" spans="1:13" x14ac:dyDescent="0.25">
      <c r="A453" s="9">
        <v>964.04999999997995</v>
      </c>
      <c r="B453" s="10">
        <v>50</v>
      </c>
      <c r="C453">
        <f t="shared" si="52"/>
        <v>103.72339247054879</v>
      </c>
      <c r="D453">
        <f t="shared" si="53"/>
        <v>274.55000000001996</v>
      </c>
      <c r="E453">
        <f t="shared" si="54"/>
        <v>-53.723392470548788</v>
      </c>
      <c r="F453">
        <f t="shared" si="58"/>
        <v>2.2045972309998022E-95</v>
      </c>
      <c r="G453">
        <f t="shared" si="58"/>
        <v>1.0822401568657085E-72</v>
      </c>
      <c r="H453">
        <f t="shared" si="58"/>
        <v>1.9733764898327206E-56</v>
      </c>
      <c r="I453">
        <f t="shared" si="58"/>
        <v>2.1018785140096767E-49</v>
      </c>
      <c r="J453">
        <f t="shared" si="58"/>
        <v>1.9062392587671534E-22</v>
      </c>
      <c r="K453">
        <f t="shared" si="55"/>
        <v>1.9062392587671534E-22</v>
      </c>
      <c r="L453">
        <f t="shared" si="56"/>
        <v>-53.723392470548788</v>
      </c>
      <c r="M453">
        <f t="shared" si="57"/>
        <v>2886.2028985446182</v>
      </c>
    </row>
    <row r="454" spans="1:13" x14ac:dyDescent="0.25">
      <c r="A454" s="9">
        <v>964.09999999998001</v>
      </c>
      <c r="B454" s="10">
        <v>59</v>
      </c>
      <c r="C454">
        <f t="shared" si="52"/>
        <v>103.62740180504397</v>
      </c>
      <c r="D454">
        <f t="shared" si="53"/>
        <v>274.5000000000199</v>
      </c>
      <c r="E454">
        <f t="shared" si="54"/>
        <v>-44.627401805043974</v>
      </c>
      <c r="F454">
        <f t="shared" si="58"/>
        <v>5.6255410320403948E-96</v>
      </c>
      <c r="G454">
        <f t="shared" si="58"/>
        <v>3.2609227129636517E-73</v>
      </c>
      <c r="H454">
        <f t="shared" si="58"/>
        <v>6.8050886851406148E-57</v>
      </c>
      <c r="I454">
        <f t="shared" si="58"/>
        <v>7.7879555199982694E-50</v>
      </c>
      <c r="J454">
        <f t="shared" si="58"/>
        <v>9.7340330892062521E-23</v>
      </c>
      <c r="K454">
        <f t="shared" si="55"/>
        <v>9.7340330892062521E-23</v>
      </c>
      <c r="L454">
        <f t="shared" si="56"/>
        <v>-44.627401805043974</v>
      </c>
      <c r="M454">
        <f t="shared" si="57"/>
        <v>1991.604991868842</v>
      </c>
    </row>
    <row r="455" spans="1:13" x14ac:dyDescent="0.25">
      <c r="A455" s="9">
        <v>964.14999999997997</v>
      </c>
      <c r="B455" s="10">
        <v>67</v>
      </c>
      <c r="C455">
        <f t="shared" ref="C455:C512" si="59">$P$12*A455+$Q$12</f>
        <v>103.53141113953939</v>
      </c>
      <c r="D455">
        <f t="shared" ref="D455:D512" si="60">$E$2-A455-$N$5</f>
        <v>274.45000000001994</v>
      </c>
      <c r="E455">
        <f t="shared" ref="E455:E512" si="61">B455-C455</f>
        <v>-36.531411139539387</v>
      </c>
      <c r="F455">
        <f t="shared" si="58"/>
        <v>1.4294952599072072E-96</v>
      </c>
      <c r="G455">
        <f t="shared" si="58"/>
        <v>9.7845476075232125E-74</v>
      </c>
      <c r="H455">
        <f t="shared" si="58"/>
        <v>2.3369047571928786E-57</v>
      </c>
      <c r="I455">
        <f t="shared" si="58"/>
        <v>2.8735760668208079E-50</v>
      </c>
      <c r="J455">
        <f t="shared" si="58"/>
        <v>4.9498451259597749E-23</v>
      </c>
      <c r="K455">
        <f t="shared" ref="K455:K512" si="62">F455+G455+H455+I455+J455</f>
        <v>4.9498451259597749E-23</v>
      </c>
      <c r="L455">
        <f t="shared" ref="L455:L512" si="63">E455-K455</f>
        <v>-36.531411139539387</v>
      </c>
      <c r="M455">
        <f t="shared" ref="M455:M512" si="64">(L455)^2</f>
        <v>1334.5439998460624</v>
      </c>
    </row>
    <row r="456" spans="1:13" x14ac:dyDescent="0.25">
      <c r="A456" s="9">
        <v>964.19999999998004</v>
      </c>
      <c r="B456" s="10">
        <v>62</v>
      </c>
      <c r="C456">
        <f t="shared" si="59"/>
        <v>103.4354204740348</v>
      </c>
      <c r="D456">
        <f t="shared" si="60"/>
        <v>274.40000000001987</v>
      </c>
      <c r="E456">
        <f t="shared" si="61"/>
        <v>-41.4354204740348</v>
      </c>
      <c r="F456">
        <f t="shared" si="58"/>
        <v>3.6172999822803374E-97</v>
      </c>
      <c r="G456">
        <f t="shared" si="58"/>
        <v>2.9236432602722848E-74</v>
      </c>
      <c r="H456">
        <f t="shared" si="58"/>
        <v>7.9915610165852018E-58</v>
      </c>
      <c r="I456">
        <f t="shared" si="58"/>
        <v>1.0558575192960026E-50</v>
      </c>
      <c r="J456">
        <f t="shared" si="58"/>
        <v>2.5065350783493716E-23</v>
      </c>
      <c r="K456">
        <f t="shared" si="62"/>
        <v>2.5065350783493716E-23</v>
      </c>
      <c r="L456">
        <f t="shared" si="63"/>
        <v>-41.4354204740348</v>
      </c>
      <c r="M456">
        <f t="shared" si="64"/>
        <v>1716.8940698600622</v>
      </c>
    </row>
    <row r="457" spans="1:13" x14ac:dyDescent="0.25">
      <c r="A457" s="9">
        <v>964.24999999997999</v>
      </c>
      <c r="B457" s="10">
        <v>68</v>
      </c>
      <c r="C457">
        <f t="shared" si="59"/>
        <v>103.33942980853021</v>
      </c>
      <c r="D457">
        <f t="shared" si="60"/>
        <v>274.35000000001992</v>
      </c>
      <c r="E457">
        <f t="shared" si="61"/>
        <v>-35.339429808530213</v>
      </c>
      <c r="F457">
        <f t="shared" si="58"/>
        <v>9.1152737650599198E-98</v>
      </c>
      <c r="G457">
        <f t="shared" si="58"/>
        <v>8.6994418972514689E-75</v>
      </c>
      <c r="H457">
        <f t="shared" si="58"/>
        <v>2.7214829040627114E-58</v>
      </c>
      <c r="I457">
        <f t="shared" si="58"/>
        <v>3.863414629999505E-51</v>
      </c>
      <c r="J457">
        <f t="shared" si="58"/>
        <v>1.2639775105274071E-23</v>
      </c>
      <c r="K457">
        <f t="shared" si="62"/>
        <v>1.2639775105274071E-23</v>
      </c>
      <c r="L457">
        <f t="shared" si="63"/>
        <v>-35.339429808530213</v>
      </c>
      <c r="M457">
        <f t="shared" si="64"/>
        <v>1248.8752991920337</v>
      </c>
    </row>
    <row r="458" spans="1:13" x14ac:dyDescent="0.25">
      <c r="A458" s="9">
        <v>964.29999999997995</v>
      </c>
      <c r="B458" s="10">
        <v>64</v>
      </c>
      <c r="C458">
        <f t="shared" si="59"/>
        <v>103.24343914302563</v>
      </c>
      <c r="D458">
        <f t="shared" si="60"/>
        <v>274.30000000001996</v>
      </c>
      <c r="E458">
        <f t="shared" si="61"/>
        <v>-39.243439143025626</v>
      </c>
      <c r="F458">
        <f t="shared" si="58"/>
        <v>2.2873798488907149E-98</v>
      </c>
      <c r="G458">
        <f t="shared" si="58"/>
        <v>2.5777558911805711E-75</v>
      </c>
      <c r="H458">
        <f t="shared" si="58"/>
        <v>9.2291772111715614E-59</v>
      </c>
      <c r="I458">
        <f t="shared" si="58"/>
        <v>1.4077343463307502E-51</v>
      </c>
      <c r="J458">
        <f t="shared" si="58"/>
        <v>6.3472892592577591E-24</v>
      </c>
      <c r="K458">
        <f t="shared" si="62"/>
        <v>6.3472892592577591E-24</v>
      </c>
      <c r="L458">
        <f t="shared" si="63"/>
        <v>-39.243439143025626</v>
      </c>
      <c r="M458">
        <f t="shared" si="64"/>
        <v>1540.0475157723558</v>
      </c>
    </row>
    <row r="459" spans="1:13" x14ac:dyDescent="0.25">
      <c r="A459" s="9">
        <v>964.34999999998001</v>
      </c>
      <c r="B459" s="10">
        <v>58</v>
      </c>
      <c r="C459">
        <f t="shared" si="59"/>
        <v>103.14744847752081</v>
      </c>
      <c r="D459">
        <f t="shared" si="60"/>
        <v>274.2500000000199</v>
      </c>
      <c r="E459">
        <f t="shared" si="61"/>
        <v>-45.147448477520811</v>
      </c>
      <c r="F459">
        <f t="shared" si="58"/>
        <v>5.7159740529551649E-99</v>
      </c>
      <c r="G459">
        <f t="shared" si="58"/>
        <v>7.6063370883299025E-76</v>
      </c>
      <c r="H459">
        <f t="shared" si="58"/>
        <v>3.1167627398092244E-59</v>
      </c>
      <c r="I459">
        <f t="shared" si="58"/>
        <v>5.1080304470399636E-52</v>
      </c>
      <c r="J459">
        <f t="shared" si="58"/>
        <v>3.1741000938716536E-24</v>
      </c>
      <c r="K459">
        <f t="shared" si="62"/>
        <v>3.1741000938716536E-24</v>
      </c>
      <c r="L459">
        <f t="shared" si="63"/>
        <v>-45.147448477520811</v>
      </c>
      <c r="M459">
        <f t="shared" si="64"/>
        <v>2038.2921040303961</v>
      </c>
    </row>
    <row r="460" spans="1:13" x14ac:dyDescent="0.25">
      <c r="A460" s="9">
        <v>964.39999999997997</v>
      </c>
      <c r="B460" s="10">
        <v>60</v>
      </c>
      <c r="C460">
        <f t="shared" si="59"/>
        <v>103.05145781201645</v>
      </c>
      <c r="D460">
        <f t="shared" si="60"/>
        <v>274.20000000001994</v>
      </c>
      <c r="E460">
        <f t="shared" si="61"/>
        <v>-43.051457812016451</v>
      </c>
      <c r="F460">
        <f t="shared" si="58"/>
        <v>1.4224125988290958E-99</v>
      </c>
      <c r="G460">
        <f t="shared" si="58"/>
        <v>2.2350782468732258E-76</v>
      </c>
      <c r="H460">
        <f t="shared" si="58"/>
        <v>1.0481607320226576E-59</v>
      </c>
      <c r="I460">
        <f t="shared" si="58"/>
        <v>1.8457362062676071E-52</v>
      </c>
      <c r="J460">
        <f t="shared" si="58"/>
        <v>1.5806522327503282E-24</v>
      </c>
      <c r="K460">
        <f t="shared" si="62"/>
        <v>1.5806522327503282E-24</v>
      </c>
      <c r="L460">
        <f t="shared" si="63"/>
        <v>-43.051457812016451</v>
      </c>
      <c r="M460">
        <f t="shared" si="64"/>
        <v>1853.4280197398323</v>
      </c>
    </row>
    <row r="461" spans="1:13" x14ac:dyDescent="0.25">
      <c r="A461" s="9">
        <v>964.44999999998004</v>
      </c>
      <c r="B461" s="10">
        <v>61</v>
      </c>
      <c r="C461">
        <f t="shared" si="59"/>
        <v>102.95546714651164</v>
      </c>
      <c r="D461">
        <f t="shared" si="60"/>
        <v>274.15000000001987</v>
      </c>
      <c r="E461">
        <f t="shared" si="61"/>
        <v>-41.955467146511637</v>
      </c>
      <c r="F461">
        <f t="shared" si="58"/>
        <v>3.524879830991479E-100</v>
      </c>
      <c r="G461">
        <f t="shared" si="58"/>
        <v>6.5402338827689475E-77</v>
      </c>
      <c r="H461">
        <f t="shared" si="58"/>
        <v>3.5102286876076928E-60</v>
      </c>
      <c r="I461">
        <f t="shared" si="58"/>
        <v>6.6415457633060827E-53</v>
      </c>
      <c r="J461">
        <f t="shared" si="58"/>
        <v>7.8385444256426858E-25</v>
      </c>
      <c r="K461">
        <f t="shared" si="62"/>
        <v>7.8385444256426858E-25</v>
      </c>
      <c r="L461">
        <f t="shared" si="63"/>
        <v>-41.955467146511637</v>
      </c>
      <c r="M461">
        <f t="shared" si="64"/>
        <v>1760.2612234820174</v>
      </c>
    </row>
    <row r="462" spans="1:13" x14ac:dyDescent="0.25">
      <c r="A462" s="9">
        <v>964.49999999997999</v>
      </c>
      <c r="B462" s="10">
        <v>72</v>
      </c>
      <c r="C462">
        <f t="shared" si="59"/>
        <v>102.85947648100705</v>
      </c>
      <c r="D462">
        <f t="shared" si="60"/>
        <v>274.10000000001992</v>
      </c>
      <c r="E462">
        <f t="shared" si="61"/>
        <v>-30.85947648100705</v>
      </c>
      <c r="F462">
        <f t="shared" si="58"/>
        <v>8.6985412022868488E-101</v>
      </c>
      <c r="G462">
        <f t="shared" si="58"/>
        <v>1.9057995079098721E-77</v>
      </c>
      <c r="H462">
        <f t="shared" si="58"/>
        <v>1.1706479818849462E-60</v>
      </c>
      <c r="I462">
        <f t="shared" si="58"/>
        <v>2.3798637353304597E-53</v>
      </c>
      <c r="J462">
        <f t="shared" si="58"/>
        <v>3.8709530403764888E-25</v>
      </c>
      <c r="K462">
        <f t="shared" si="62"/>
        <v>3.8709530403764888E-25</v>
      </c>
      <c r="L462">
        <f t="shared" si="63"/>
        <v>-30.85947648100705</v>
      </c>
      <c r="M462">
        <f t="shared" si="64"/>
        <v>952.30728868182723</v>
      </c>
    </row>
    <row r="463" spans="1:13" x14ac:dyDescent="0.25">
      <c r="A463" s="9">
        <v>964.54999999997904</v>
      </c>
      <c r="B463" s="10">
        <v>47</v>
      </c>
      <c r="C463">
        <f t="shared" si="59"/>
        <v>102.76348581550428</v>
      </c>
      <c r="D463">
        <f t="shared" si="60"/>
        <v>274.05000000002087</v>
      </c>
      <c r="E463">
        <f t="shared" si="61"/>
        <v>-55.763485815504282</v>
      </c>
      <c r="F463">
        <f t="shared" si="58"/>
        <v>2.1376269583138392E-101</v>
      </c>
      <c r="G463">
        <f t="shared" si="58"/>
        <v>5.5302469572097308E-78</v>
      </c>
      <c r="H463">
        <f t="shared" si="58"/>
        <v>3.8877704466441087E-61</v>
      </c>
      <c r="I463">
        <f t="shared" si="58"/>
        <v>8.4921644710362588E-54</v>
      </c>
      <c r="J463">
        <f t="shared" si="58"/>
        <v>1.9036353690363025E-25</v>
      </c>
      <c r="K463">
        <f t="shared" si="62"/>
        <v>1.9036353690363025E-25</v>
      </c>
      <c r="L463">
        <f t="shared" si="63"/>
        <v>-55.763485815504282</v>
      </c>
      <c r="M463">
        <f t="shared" si="64"/>
        <v>3109.5663502959474</v>
      </c>
    </row>
    <row r="464" spans="1:13" x14ac:dyDescent="0.25">
      <c r="A464" s="9">
        <v>964.59999999997899</v>
      </c>
      <c r="B464" s="10">
        <v>48</v>
      </c>
      <c r="C464">
        <f t="shared" si="59"/>
        <v>102.6674951499997</v>
      </c>
      <c r="D464">
        <f t="shared" si="60"/>
        <v>274.00000000002092</v>
      </c>
      <c r="E464">
        <f t="shared" si="61"/>
        <v>-54.667495149999695</v>
      </c>
      <c r="F464">
        <f t="shared" si="58"/>
        <v>5.2311936181980363E-102</v>
      </c>
      <c r="G464">
        <f t="shared" si="58"/>
        <v>1.5980678859983241E-78</v>
      </c>
      <c r="H464">
        <f t="shared" si="58"/>
        <v>1.2857552051926957E-61</v>
      </c>
      <c r="I464">
        <f t="shared" si="58"/>
        <v>3.0176445729791101E-54</v>
      </c>
      <c r="J464">
        <f t="shared" si="58"/>
        <v>9.3225132974155816E-26</v>
      </c>
      <c r="K464">
        <f t="shared" si="62"/>
        <v>9.3225132974155816E-26</v>
      </c>
      <c r="L464">
        <f t="shared" si="63"/>
        <v>-54.667495149999695</v>
      </c>
      <c r="M464">
        <f t="shared" si="64"/>
        <v>2988.5350259752404</v>
      </c>
    </row>
    <row r="465" spans="1:13" x14ac:dyDescent="0.25">
      <c r="A465" s="9">
        <v>964.64999999997895</v>
      </c>
      <c r="B465" s="10">
        <v>59</v>
      </c>
      <c r="C465">
        <f t="shared" si="59"/>
        <v>102.57150448449511</v>
      </c>
      <c r="D465">
        <f t="shared" si="60"/>
        <v>273.95000000002096</v>
      </c>
      <c r="E465">
        <f t="shared" si="61"/>
        <v>-43.571504484495108</v>
      </c>
      <c r="F465">
        <f t="shared" si="58"/>
        <v>1.2748322895889659E-102</v>
      </c>
      <c r="G465">
        <f t="shared" si="58"/>
        <v>4.5986388789730393E-79</v>
      </c>
      <c r="H465">
        <f t="shared" si="58"/>
        <v>4.2344728435835044E-62</v>
      </c>
      <c r="I465">
        <f t="shared" si="58"/>
        <v>1.0678276421938551E-54</v>
      </c>
      <c r="J465">
        <f t="shared" si="58"/>
        <v>4.5463790468101226E-26</v>
      </c>
      <c r="K465">
        <f t="shared" si="62"/>
        <v>4.5463790468101226E-26</v>
      </c>
      <c r="L465">
        <f t="shared" si="63"/>
        <v>-43.571504484495108</v>
      </c>
      <c r="M465">
        <f t="shared" si="64"/>
        <v>1898.4760030423772</v>
      </c>
    </row>
    <row r="466" spans="1:13" x14ac:dyDescent="0.25">
      <c r="A466" s="9">
        <v>964.69999999997901</v>
      </c>
      <c r="B466" s="10">
        <v>62</v>
      </c>
      <c r="C466">
        <f t="shared" si="59"/>
        <v>102.47551381899052</v>
      </c>
      <c r="D466">
        <f t="shared" si="60"/>
        <v>273.9000000000209</v>
      </c>
      <c r="E466">
        <f t="shared" si="61"/>
        <v>-40.475513818990521</v>
      </c>
      <c r="F466">
        <f t="shared" si="58"/>
        <v>3.0937748107935457E-103</v>
      </c>
      <c r="G466">
        <f t="shared" si="58"/>
        <v>1.3177917155368675E-79</v>
      </c>
      <c r="H466">
        <f t="shared" si="58"/>
        <v>1.3887491194772148E-62</v>
      </c>
      <c r="I466">
        <f t="shared" si="58"/>
        <v>3.7628561475668418E-55</v>
      </c>
      <c r="J466">
        <f t="shared" si="58"/>
        <v>2.207911467914784E-26</v>
      </c>
      <c r="K466">
        <f t="shared" si="62"/>
        <v>2.207911467914784E-26</v>
      </c>
      <c r="L466">
        <f t="shared" si="63"/>
        <v>-40.475513818990521</v>
      </c>
      <c r="M466">
        <f t="shared" si="64"/>
        <v>1638.2672189112927</v>
      </c>
    </row>
    <row r="467" spans="1:13" x14ac:dyDescent="0.25">
      <c r="A467" s="9">
        <v>964.74999999997897</v>
      </c>
      <c r="B467" s="10">
        <v>62</v>
      </c>
      <c r="C467">
        <f t="shared" si="59"/>
        <v>102.37952315348593</v>
      </c>
      <c r="D467">
        <f t="shared" si="60"/>
        <v>273.85000000002094</v>
      </c>
      <c r="E467">
        <f t="shared" si="61"/>
        <v>-40.379523153485934</v>
      </c>
      <c r="F467">
        <f t="shared" si="58"/>
        <v>7.4766616436818161E-104</v>
      </c>
      <c r="G467">
        <f t="shared" si="58"/>
        <v>3.7605175772810823E-80</v>
      </c>
      <c r="H467">
        <f t="shared" si="58"/>
        <v>4.5355673983769783E-63</v>
      </c>
      <c r="I467">
        <f t="shared" si="58"/>
        <v>1.3204363038892607E-55</v>
      </c>
      <c r="J467">
        <f t="shared" si="58"/>
        <v>1.0677782067453281E-26</v>
      </c>
      <c r="K467">
        <f t="shared" si="62"/>
        <v>1.0677782067453281E-26</v>
      </c>
      <c r="L467">
        <f t="shared" si="63"/>
        <v>-40.379523153485934</v>
      </c>
      <c r="M467">
        <f t="shared" si="64"/>
        <v>1630.5058901029067</v>
      </c>
    </row>
    <row r="468" spans="1:13" x14ac:dyDescent="0.25">
      <c r="A468" s="9">
        <v>964.79999999997904</v>
      </c>
      <c r="B468" s="10">
        <v>57</v>
      </c>
      <c r="C468">
        <f t="shared" si="59"/>
        <v>102.28353248798112</v>
      </c>
      <c r="D468">
        <f t="shared" si="60"/>
        <v>273.80000000002087</v>
      </c>
      <c r="E468">
        <f t="shared" si="61"/>
        <v>-45.28353248798112</v>
      </c>
      <c r="F468">
        <f t="shared" ref="F468:J513" si="65">F$5*EXP(-(($D468-F$6)^2)/(2*F$7^2))</f>
        <v>1.7993271737232509E-104</v>
      </c>
      <c r="G468">
        <f t="shared" si="65"/>
        <v>1.0686410596121357E-80</v>
      </c>
      <c r="H468">
        <f t="shared" si="65"/>
        <v>1.4751046668997549E-63</v>
      </c>
      <c r="I468">
        <f t="shared" si="65"/>
        <v>4.6142453212072561E-56</v>
      </c>
      <c r="J468">
        <f t="shared" si="65"/>
        <v>5.1423760681309943E-27</v>
      </c>
      <c r="K468">
        <f t="shared" si="62"/>
        <v>5.1423760681309943E-27</v>
      </c>
      <c r="L468">
        <f t="shared" si="63"/>
        <v>-45.28353248798112</v>
      </c>
      <c r="M468">
        <f t="shared" si="64"/>
        <v>2050.5983145900414</v>
      </c>
    </row>
    <row r="469" spans="1:13" x14ac:dyDescent="0.25">
      <c r="A469" s="9">
        <v>964.84999999997899</v>
      </c>
      <c r="B469" s="10">
        <v>48</v>
      </c>
      <c r="C469">
        <f t="shared" si="59"/>
        <v>102.18754182247653</v>
      </c>
      <c r="D469">
        <f t="shared" si="60"/>
        <v>273.75000000002092</v>
      </c>
      <c r="E469">
        <f t="shared" si="61"/>
        <v>-54.187541822476533</v>
      </c>
      <c r="F469">
        <f t="shared" si="65"/>
        <v>4.3121705997161199E-105</v>
      </c>
      <c r="G469">
        <f t="shared" si="65"/>
        <v>3.0241231604313359E-81</v>
      </c>
      <c r="H469">
        <f t="shared" si="65"/>
        <v>4.7774641067658722E-64</v>
      </c>
      <c r="I469">
        <f t="shared" si="65"/>
        <v>1.6057106524890401E-56</v>
      </c>
      <c r="J469">
        <f t="shared" si="65"/>
        <v>2.4662096850775472E-27</v>
      </c>
      <c r="K469">
        <f t="shared" si="62"/>
        <v>2.4662096850775472E-27</v>
      </c>
      <c r="L469">
        <f t="shared" si="63"/>
        <v>-54.187541822476533</v>
      </c>
      <c r="M469">
        <f t="shared" si="64"/>
        <v>2936.2896887626434</v>
      </c>
    </row>
    <row r="470" spans="1:13" x14ac:dyDescent="0.25">
      <c r="A470" s="9">
        <v>964.89999999997895</v>
      </c>
      <c r="B470" s="10">
        <v>66</v>
      </c>
      <c r="C470">
        <f t="shared" si="59"/>
        <v>102.09155115697195</v>
      </c>
      <c r="D470">
        <f t="shared" si="60"/>
        <v>273.70000000002096</v>
      </c>
      <c r="E470">
        <f t="shared" si="61"/>
        <v>-36.091551156971946</v>
      </c>
      <c r="F470">
        <f t="shared" si="65"/>
        <v>1.0291178555988548E-105</v>
      </c>
      <c r="G470">
        <f t="shared" si="65"/>
        <v>8.5221755394742846E-82</v>
      </c>
      <c r="H470">
        <f t="shared" si="65"/>
        <v>1.5408324370070905E-64</v>
      </c>
      <c r="I470">
        <f t="shared" si="65"/>
        <v>5.56438639802789E-57</v>
      </c>
      <c r="J470">
        <f t="shared" si="65"/>
        <v>1.1778216898729834E-27</v>
      </c>
      <c r="K470">
        <f t="shared" si="62"/>
        <v>1.1778216898729834E-27</v>
      </c>
      <c r="L470">
        <f t="shared" si="63"/>
        <v>-36.091551156971946</v>
      </c>
      <c r="M470">
        <f t="shared" si="64"/>
        <v>1302.6000649163229</v>
      </c>
    </row>
    <row r="471" spans="1:13" x14ac:dyDescent="0.25">
      <c r="A471" s="9">
        <v>964.94999999997901</v>
      </c>
      <c r="B471" s="10">
        <v>59</v>
      </c>
      <c r="C471">
        <f t="shared" si="59"/>
        <v>101.99556049146736</v>
      </c>
      <c r="D471">
        <f t="shared" si="60"/>
        <v>273.6500000000209</v>
      </c>
      <c r="E471">
        <f t="shared" si="61"/>
        <v>-42.995560491467359</v>
      </c>
      <c r="F471">
        <f t="shared" si="65"/>
        <v>2.4457816168791022E-106</v>
      </c>
      <c r="G471">
        <f t="shared" si="65"/>
        <v>2.391579711805153E-82</v>
      </c>
      <c r="H471">
        <f t="shared" si="65"/>
        <v>4.9487643698481599E-65</v>
      </c>
      <c r="I471">
        <f t="shared" si="65"/>
        <v>1.9202185280743928E-57</v>
      </c>
      <c r="J471">
        <f t="shared" si="65"/>
        <v>5.6016049887771449E-28</v>
      </c>
      <c r="K471">
        <f t="shared" si="62"/>
        <v>5.6016049887771449E-28</v>
      </c>
      <c r="L471">
        <f t="shared" si="63"/>
        <v>-42.995560491467359</v>
      </c>
      <c r="M471">
        <f t="shared" si="64"/>
        <v>1848.6182219754289</v>
      </c>
    </row>
    <row r="472" spans="1:13" x14ac:dyDescent="0.25">
      <c r="A472" s="9">
        <v>964.99999999997897</v>
      </c>
      <c r="B472" s="10">
        <v>62</v>
      </c>
      <c r="C472">
        <f t="shared" si="59"/>
        <v>101.89956982596277</v>
      </c>
      <c r="D472">
        <f t="shared" si="60"/>
        <v>273.60000000002094</v>
      </c>
      <c r="E472">
        <f t="shared" si="61"/>
        <v>-39.899569825962772</v>
      </c>
      <c r="F472">
        <f t="shared" si="65"/>
        <v>5.7883345354368578E-107</v>
      </c>
      <c r="G472">
        <f t="shared" si="65"/>
        <v>6.6834796393707309E-83</v>
      </c>
      <c r="H472">
        <f t="shared" si="65"/>
        <v>1.582783531734819E-65</v>
      </c>
      <c r="I472">
        <f t="shared" si="65"/>
        <v>6.5988372172774816E-58</v>
      </c>
      <c r="J472">
        <f t="shared" si="65"/>
        <v>2.652948360011118E-28</v>
      </c>
      <c r="K472">
        <f t="shared" si="62"/>
        <v>2.652948360011118E-28</v>
      </c>
      <c r="L472">
        <f t="shared" si="63"/>
        <v>-39.899569825962772</v>
      </c>
      <c r="M472">
        <f t="shared" si="64"/>
        <v>1591.9756722968789</v>
      </c>
    </row>
    <row r="473" spans="1:13" x14ac:dyDescent="0.25">
      <c r="A473" s="9">
        <v>965.04999999997904</v>
      </c>
      <c r="B473" s="10">
        <v>48</v>
      </c>
      <c r="C473">
        <f t="shared" si="59"/>
        <v>101.80357916045796</v>
      </c>
      <c r="D473">
        <f t="shared" si="60"/>
        <v>273.55000000002087</v>
      </c>
      <c r="E473">
        <f t="shared" si="61"/>
        <v>-53.803579160457957</v>
      </c>
      <c r="F473">
        <f t="shared" si="65"/>
        <v>1.3641840064076449E-107</v>
      </c>
      <c r="G473">
        <f t="shared" si="65"/>
        <v>1.8599607599080588E-83</v>
      </c>
      <c r="H473">
        <f t="shared" si="65"/>
        <v>5.0411503912010598E-66</v>
      </c>
      <c r="I473">
        <f t="shared" si="65"/>
        <v>2.2582268052325575E-58</v>
      </c>
      <c r="J473">
        <f t="shared" si="65"/>
        <v>1.2512050727678673E-28</v>
      </c>
      <c r="K473">
        <f t="shared" si="62"/>
        <v>1.2512050727678673E-28</v>
      </c>
      <c r="L473">
        <f t="shared" si="63"/>
        <v>-53.803579160457957</v>
      </c>
      <c r="M473">
        <f t="shared" si="64"/>
        <v>2894.8251304756659</v>
      </c>
    </row>
    <row r="474" spans="1:13" x14ac:dyDescent="0.25">
      <c r="A474" s="9">
        <v>965.09999999997899</v>
      </c>
      <c r="B474" s="10">
        <v>51</v>
      </c>
      <c r="C474">
        <f t="shared" si="59"/>
        <v>101.70758849495337</v>
      </c>
      <c r="D474">
        <f t="shared" si="60"/>
        <v>273.50000000002092</v>
      </c>
      <c r="E474">
        <f t="shared" si="61"/>
        <v>-50.70758849495337</v>
      </c>
      <c r="F474">
        <f t="shared" si="65"/>
        <v>3.201663373807118E-108</v>
      </c>
      <c r="G474">
        <f t="shared" si="65"/>
        <v>5.1545210576810693E-84</v>
      </c>
      <c r="H474">
        <f t="shared" si="65"/>
        <v>1.598899506376338E-66</v>
      </c>
      <c r="I474">
        <f t="shared" si="65"/>
        <v>7.695752374234236E-59</v>
      </c>
      <c r="J474">
        <f t="shared" si="65"/>
        <v>5.8764031146568221E-29</v>
      </c>
      <c r="K474">
        <f t="shared" si="62"/>
        <v>5.8764031146568221E-29</v>
      </c>
      <c r="L474">
        <f t="shared" si="63"/>
        <v>-50.70758849495337</v>
      </c>
      <c r="M474">
        <f t="shared" si="64"/>
        <v>2571.2595309735275</v>
      </c>
    </row>
    <row r="475" spans="1:13" x14ac:dyDescent="0.25">
      <c r="A475" s="9">
        <v>965.14999999997895</v>
      </c>
      <c r="B475" s="10">
        <v>49</v>
      </c>
      <c r="C475">
        <f t="shared" si="59"/>
        <v>101.61159782944901</v>
      </c>
      <c r="D475">
        <f t="shared" si="60"/>
        <v>273.45000000002096</v>
      </c>
      <c r="E475">
        <f t="shared" si="61"/>
        <v>-52.611597829449011</v>
      </c>
      <c r="F475">
        <f t="shared" si="65"/>
        <v>7.4827591348807437E-109</v>
      </c>
      <c r="G475">
        <f t="shared" si="65"/>
        <v>1.4225129811050932E-84</v>
      </c>
      <c r="H475">
        <f t="shared" si="65"/>
        <v>5.0500545207256847E-67</v>
      </c>
      <c r="I475">
        <f t="shared" si="65"/>
        <v>2.6116681667851914E-59</v>
      </c>
      <c r="J475">
        <f t="shared" si="65"/>
        <v>2.7483880260896688E-29</v>
      </c>
      <c r="K475">
        <f t="shared" si="62"/>
        <v>2.7483880260896688E-29</v>
      </c>
      <c r="L475">
        <f t="shared" si="63"/>
        <v>-52.611597829449011</v>
      </c>
      <c r="M475">
        <f t="shared" si="64"/>
        <v>2767.9802261676837</v>
      </c>
    </row>
    <row r="476" spans="1:13" x14ac:dyDescent="0.25">
      <c r="A476" s="9">
        <v>965.19999999997901</v>
      </c>
      <c r="B476" s="10">
        <v>51</v>
      </c>
      <c r="C476">
        <f t="shared" si="59"/>
        <v>101.5156071639442</v>
      </c>
      <c r="D476">
        <f t="shared" si="60"/>
        <v>273.4000000000209</v>
      </c>
      <c r="E476">
        <f t="shared" si="61"/>
        <v>-50.515607163944196</v>
      </c>
      <c r="F476">
        <f t="shared" si="65"/>
        <v>1.7415311525186375E-109</v>
      </c>
      <c r="G476">
        <f t="shared" si="65"/>
        <v>3.9093768962562205E-85</v>
      </c>
      <c r="H476">
        <f t="shared" si="65"/>
        <v>1.5883797765959528E-67</v>
      </c>
      <c r="I476">
        <f t="shared" si="65"/>
        <v>8.8260887439307795E-60</v>
      </c>
      <c r="J476">
        <f t="shared" si="65"/>
        <v>1.2800528446125162E-29</v>
      </c>
      <c r="K476">
        <f t="shared" si="62"/>
        <v>1.2800528446125162E-29</v>
      </c>
      <c r="L476">
        <f t="shared" si="63"/>
        <v>-50.515607163944196</v>
      </c>
      <c r="M476">
        <f t="shared" si="64"/>
        <v>2551.8265671419304</v>
      </c>
    </row>
    <row r="477" spans="1:13" x14ac:dyDescent="0.25">
      <c r="A477" s="9">
        <v>965.24999999997897</v>
      </c>
      <c r="B477" s="10">
        <v>55</v>
      </c>
      <c r="C477">
        <f t="shared" si="59"/>
        <v>101.41961649843961</v>
      </c>
      <c r="D477">
        <f t="shared" si="60"/>
        <v>273.35000000002094</v>
      </c>
      <c r="E477">
        <f t="shared" si="61"/>
        <v>-46.419616498439609</v>
      </c>
      <c r="F477">
        <f t="shared" si="65"/>
        <v>4.0363062743100861E-110</v>
      </c>
      <c r="G477">
        <f t="shared" si="65"/>
        <v>1.0698976401025449E-85</v>
      </c>
      <c r="H477">
        <f t="shared" si="65"/>
        <v>4.975033561501028E-68</v>
      </c>
      <c r="I477">
        <f t="shared" si="65"/>
        <v>2.9703113032931269E-60</v>
      </c>
      <c r="J477">
        <f t="shared" si="65"/>
        <v>5.9369191422069711E-30</v>
      </c>
      <c r="K477">
        <f t="shared" si="62"/>
        <v>5.9369191422069711E-30</v>
      </c>
      <c r="L477">
        <f t="shared" si="63"/>
        <v>-46.419616498439609</v>
      </c>
      <c r="M477">
        <f t="shared" si="64"/>
        <v>2154.7807958622066</v>
      </c>
    </row>
    <row r="478" spans="1:13" x14ac:dyDescent="0.25">
      <c r="A478" s="9">
        <v>965.29999999997904</v>
      </c>
      <c r="B478" s="10">
        <v>43</v>
      </c>
      <c r="C478">
        <f t="shared" si="59"/>
        <v>101.32362583293479</v>
      </c>
      <c r="D478">
        <f t="shared" si="60"/>
        <v>273.30000000002087</v>
      </c>
      <c r="E478">
        <f t="shared" si="61"/>
        <v>-58.323625832934795</v>
      </c>
      <c r="F478">
        <f t="shared" si="65"/>
        <v>9.3158044213704593E-111</v>
      </c>
      <c r="G478">
        <f t="shared" si="65"/>
        <v>2.9158172498492756E-86</v>
      </c>
      <c r="H478">
        <f t="shared" si="65"/>
        <v>1.5517475361057286E-68</v>
      </c>
      <c r="I478">
        <f t="shared" si="65"/>
        <v>9.95449034545195E-61</v>
      </c>
      <c r="J478">
        <f t="shared" si="65"/>
        <v>2.7420650471368494E-30</v>
      </c>
      <c r="K478">
        <f t="shared" si="62"/>
        <v>2.7420650471368494E-30</v>
      </c>
      <c r="L478">
        <f t="shared" si="63"/>
        <v>-58.323625832934795</v>
      </c>
      <c r="M478">
        <f t="shared" si="64"/>
        <v>3401.645330300179</v>
      </c>
    </row>
    <row r="479" spans="1:13" x14ac:dyDescent="0.25">
      <c r="A479" s="9">
        <v>965.34999999997899</v>
      </c>
      <c r="B479" s="10">
        <v>47</v>
      </c>
      <c r="C479">
        <f t="shared" si="59"/>
        <v>101.22763516743021</v>
      </c>
      <c r="D479">
        <f t="shared" si="60"/>
        <v>273.25000000002092</v>
      </c>
      <c r="E479">
        <f t="shared" si="61"/>
        <v>-54.227635167430208</v>
      </c>
      <c r="F479">
        <f t="shared" si="65"/>
        <v>2.1411150060826887E-111</v>
      </c>
      <c r="G479">
        <f t="shared" si="65"/>
        <v>7.9133751703466058E-87</v>
      </c>
      <c r="H479">
        <f t="shared" si="65"/>
        <v>4.8198053328929827E-69</v>
      </c>
      <c r="I479">
        <f t="shared" si="65"/>
        <v>3.322151818287798E-61</v>
      </c>
      <c r="J479">
        <f t="shared" si="65"/>
        <v>1.261181975917006E-30</v>
      </c>
      <c r="K479">
        <f t="shared" si="62"/>
        <v>1.261181975917006E-30</v>
      </c>
      <c r="L479">
        <f t="shared" si="63"/>
        <v>-54.227635167430208</v>
      </c>
      <c r="M479">
        <f t="shared" si="64"/>
        <v>2940.6364158519136</v>
      </c>
    </row>
    <row r="480" spans="1:13" x14ac:dyDescent="0.25">
      <c r="A480" s="9">
        <v>965.39999999997895</v>
      </c>
      <c r="B480" s="10">
        <v>52</v>
      </c>
      <c r="C480">
        <f t="shared" si="59"/>
        <v>101.13164450192585</v>
      </c>
      <c r="D480">
        <f t="shared" si="60"/>
        <v>273.20000000002096</v>
      </c>
      <c r="E480">
        <f t="shared" si="61"/>
        <v>-49.131644501925848</v>
      </c>
      <c r="F480">
        <f t="shared" si="65"/>
        <v>4.9005295465225958E-112</v>
      </c>
      <c r="G480">
        <f t="shared" si="65"/>
        <v>2.1386838739402465E-87</v>
      </c>
      <c r="H480">
        <f t="shared" si="65"/>
        <v>1.4908066283557989E-69</v>
      </c>
      <c r="I480">
        <f t="shared" si="65"/>
        <v>1.1040870210649386E-61</v>
      </c>
      <c r="J480">
        <f t="shared" si="65"/>
        <v>5.7764516389532639E-31</v>
      </c>
      <c r="K480">
        <f t="shared" si="62"/>
        <v>5.7764516389532639E-31</v>
      </c>
      <c r="L480">
        <f t="shared" si="63"/>
        <v>-49.131644501925848</v>
      </c>
      <c r="M480">
        <f t="shared" si="64"/>
        <v>2413.9184914636203</v>
      </c>
    </row>
    <row r="481" spans="1:13" x14ac:dyDescent="0.25">
      <c r="A481" s="9">
        <v>965.44999999997901</v>
      </c>
      <c r="B481" s="10">
        <v>49</v>
      </c>
      <c r="C481">
        <f t="shared" si="59"/>
        <v>101.03565383642103</v>
      </c>
      <c r="D481">
        <f t="shared" si="60"/>
        <v>273.1500000000209</v>
      </c>
      <c r="E481">
        <f t="shared" si="61"/>
        <v>-52.035653836421034</v>
      </c>
      <c r="F481">
        <f t="shared" si="65"/>
        <v>1.1169388897060212E-112</v>
      </c>
      <c r="G481">
        <f t="shared" si="65"/>
        <v>5.7559209038745041E-88</v>
      </c>
      <c r="H481">
        <f t="shared" si="65"/>
        <v>4.5919432899834964E-70</v>
      </c>
      <c r="I481">
        <f t="shared" si="65"/>
        <v>3.6540166143642626E-62</v>
      </c>
      <c r="J481">
        <f t="shared" si="65"/>
        <v>2.6346802250062613E-31</v>
      </c>
      <c r="K481">
        <f t="shared" si="62"/>
        <v>2.6346802250062613E-31</v>
      </c>
      <c r="L481">
        <f t="shared" si="63"/>
        <v>-52.035653836421034</v>
      </c>
      <c r="M481">
        <f t="shared" si="64"/>
        <v>2707.7092701838392</v>
      </c>
    </row>
    <row r="482" spans="1:13" x14ac:dyDescent="0.25">
      <c r="A482" s="9">
        <v>965.49999999997897</v>
      </c>
      <c r="B482" s="10">
        <v>49</v>
      </c>
      <c r="C482">
        <f t="shared" si="59"/>
        <v>100.93966317091645</v>
      </c>
      <c r="D482">
        <f t="shared" si="60"/>
        <v>273.10000000002094</v>
      </c>
      <c r="E482">
        <f t="shared" si="61"/>
        <v>-51.939663170916447</v>
      </c>
      <c r="F482">
        <f t="shared" si="65"/>
        <v>2.5351239418221417E-113</v>
      </c>
      <c r="G482">
        <f t="shared" si="65"/>
        <v>1.5426465196401741E-88</v>
      </c>
      <c r="H482">
        <f t="shared" si="65"/>
        <v>1.4084943220649821E-70</v>
      </c>
      <c r="I482">
        <f t="shared" si="65"/>
        <v>1.2042623659092826E-62</v>
      </c>
      <c r="J482">
        <f t="shared" si="65"/>
        <v>1.1966800904709687E-31</v>
      </c>
      <c r="K482">
        <f t="shared" si="62"/>
        <v>1.1966800904709687E-31</v>
      </c>
      <c r="L482">
        <f t="shared" si="63"/>
        <v>-51.939663170916447</v>
      </c>
      <c r="M482">
        <f t="shared" si="64"/>
        <v>2697.7286103082542</v>
      </c>
    </row>
    <row r="483" spans="1:13" x14ac:dyDescent="0.25">
      <c r="A483" s="9">
        <v>965.54999999997904</v>
      </c>
      <c r="B483" s="10">
        <v>70</v>
      </c>
      <c r="C483">
        <f t="shared" si="59"/>
        <v>100.84367250541163</v>
      </c>
      <c r="D483">
        <f t="shared" si="60"/>
        <v>273.05000000002087</v>
      </c>
      <c r="E483">
        <f t="shared" si="61"/>
        <v>-30.843672505411632</v>
      </c>
      <c r="F483">
        <f t="shared" si="65"/>
        <v>5.7299702193760626E-114</v>
      </c>
      <c r="G483">
        <f t="shared" si="65"/>
        <v>4.1171947828054391E-89</v>
      </c>
      <c r="H483">
        <f t="shared" si="65"/>
        <v>4.3022641239251641E-71</v>
      </c>
      <c r="I483">
        <f t="shared" si="65"/>
        <v>3.9523472571068153E-63</v>
      </c>
      <c r="J483">
        <f t="shared" si="65"/>
        <v>5.4126706650313809E-32</v>
      </c>
      <c r="K483">
        <f t="shared" si="62"/>
        <v>5.4126706650313809E-32</v>
      </c>
      <c r="L483">
        <f t="shared" si="63"/>
        <v>-30.843672505411632</v>
      </c>
      <c r="M483">
        <f t="shared" si="64"/>
        <v>951.33213362108552</v>
      </c>
    </row>
    <row r="484" spans="1:13" x14ac:dyDescent="0.25">
      <c r="A484" s="9">
        <v>965.59999999997899</v>
      </c>
      <c r="B484" s="10">
        <v>46</v>
      </c>
      <c r="C484">
        <f t="shared" si="59"/>
        <v>100.74768183990727</v>
      </c>
      <c r="D484">
        <f t="shared" si="60"/>
        <v>273.00000000002092</v>
      </c>
      <c r="E484">
        <f t="shared" si="61"/>
        <v>-54.747681839907273</v>
      </c>
      <c r="F484">
        <f t="shared" si="65"/>
        <v>1.289700643615706E-114</v>
      </c>
      <c r="G484">
        <f t="shared" si="65"/>
        <v>1.0942581442313205E-89</v>
      </c>
      <c r="H484">
        <f t="shared" si="65"/>
        <v>1.3086467205795125E-71</v>
      </c>
      <c r="I484">
        <f t="shared" si="65"/>
        <v>1.2917321219916146E-63</v>
      </c>
      <c r="J484">
        <f t="shared" si="65"/>
        <v>2.4379709391738806E-32</v>
      </c>
      <c r="K484">
        <f t="shared" si="62"/>
        <v>2.4379709391738806E-32</v>
      </c>
      <c r="L484">
        <f t="shared" si="63"/>
        <v>-54.747681839907273</v>
      </c>
      <c r="M484">
        <f t="shared" si="64"/>
        <v>2997.3086668437127</v>
      </c>
    </row>
    <row r="485" spans="1:13" x14ac:dyDescent="0.25">
      <c r="A485" s="9">
        <v>965.64999999997804</v>
      </c>
      <c r="B485" s="10">
        <v>64</v>
      </c>
      <c r="C485">
        <f t="shared" si="59"/>
        <v>100.65169117440428</v>
      </c>
      <c r="D485">
        <f t="shared" si="60"/>
        <v>272.95000000002187</v>
      </c>
      <c r="E485">
        <f t="shared" si="61"/>
        <v>-36.651691174404277</v>
      </c>
      <c r="F485">
        <f t="shared" si="65"/>
        <v>2.8907388029152868E-115</v>
      </c>
      <c r="G485">
        <f t="shared" si="65"/>
        <v>2.8961532926273457E-90</v>
      </c>
      <c r="H485">
        <f t="shared" si="65"/>
        <v>3.9639772846057248E-72</v>
      </c>
      <c r="I485">
        <f t="shared" si="65"/>
        <v>4.2041016441720735E-64</v>
      </c>
      <c r="J485">
        <f t="shared" si="65"/>
        <v>1.0935252852960084E-32</v>
      </c>
      <c r="K485">
        <f t="shared" si="62"/>
        <v>1.0935252852960084E-32</v>
      </c>
      <c r="L485">
        <f t="shared" si="63"/>
        <v>-36.651691174404277</v>
      </c>
      <c r="M485">
        <f t="shared" si="64"/>
        <v>1343.3464659439044</v>
      </c>
    </row>
    <row r="486" spans="1:13" x14ac:dyDescent="0.25">
      <c r="A486" s="9">
        <v>965.69999999997799</v>
      </c>
      <c r="B486" s="10">
        <v>48</v>
      </c>
      <c r="C486">
        <f t="shared" si="59"/>
        <v>100.55570050889992</v>
      </c>
      <c r="D486">
        <f t="shared" si="60"/>
        <v>272.90000000002192</v>
      </c>
      <c r="E486">
        <f t="shared" si="61"/>
        <v>-52.555700508899918</v>
      </c>
      <c r="F486">
        <f t="shared" si="65"/>
        <v>6.452264635462815E-116</v>
      </c>
      <c r="G486">
        <f t="shared" si="65"/>
        <v>7.6332007900782165E-91</v>
      </c>
      <c r="H486">
        <f t="shared" si="65"/>
        <v>1.1957028841234568E-72</v>
      </c>
      <c r="I486">
        <f t="shared" si="65"/>
        <v>1.3625653462210681E-64</v>
      </c>
      <c r="J486">
        <f t="shared" si="65"/>
        <v>4.884414573845763E-33</v>
      </c>
      <c r="K486">
        <f t="shared" si="62"/>
        <v>4.884414573845763E-33</v>
      </c>
      <c r="L486">
        <f t="shared" si="63"/>
        <v>-52.555700508899918</v>
      </c>
      <c r="M486">
        <f t="shared" si="64"/>
        <v>2762.1016559811833</v>
      </c>
    </row>
    <row r="487" spans="1:13" x14ac:dyDescent="0.25">
      <c r="A487" s="9">
        <v>965.74999999997794</v>
      </c>
      <c r="B487" s="10">
        <v>53</v>
      </c>
      <c r="C487">
        <f t="shared" si="59"/>
        <v>100.45970984339533</v>
      </c>
      <c r="D487">
        <f t="shared" si="60"/>
        <v>272.85000000002196</v>
      </c>
      <c r="E487">
        <f t="shared" si="61"/>
        <v>-47.459709843395331</v>
      </c>
      <c r="F487">
        <f t="shared" si="65"/>
        <v>1.434164190435173E-116</v>
      </c>
      <c r="G487">
        <f t="shared" si="65"/>
        <v>2.003434792662986E-91</v>
      </c>
      <c r="H487">
        <f t="shared" si="65"/>
        <v>3.5916894601649207E-73</v>
      </c>
      <c r="I487">
        <f t="shared" si="65"/>
        <v>4.3976924610551373E-65</v>
      </c>
      <c r="J487">
        <f t="shared" si="65"/>
        <v>2.1725990784192503E-33</v>
      </c>
      <c r="K487">
        <f t="shared" si="62"/>
        <v>2.1725990784192503E-33</v>
      </c>
      <c r="L487">
        <f t="shared" si="63"/>
        <v>-47.459709843395331</v>
      </c>
      <c r="M487">
        <f t="shared" si="64"/>
        <v>2252.4240584192758</v>
      </c>
    </row>
    <row r="488" spans="1:13" x14ac:dyDescent="0.25">
      <c r="A488" s="9">
        <v>965.79999999997801</v>
      </c>
      <c r="B488" s="10">
        <v>51</v>
      </c>
      <c r="C488">
        <f t="shared" si="59"/>
        <v>100.36371917789052</v>
      </c>
      <c r="D488">
        <f t="shared" si="60"/>
        <v>272.8000000000219</v>
      </c>
      <c r="E488">
        <f t="shared" si="61"/>
        <v>-49.363719177890516</v>
      </c>
      <c r="F488">
        <f t="shared" si="65"/>
        <v>3.1744534370532123E-117</v>
      </c>
      <c r="G488">
        <f t="shared" si="65"/>
        <v>5.2363313506721898E-92</v>
      </c>
      <c r="H488">
        <f t="shared" si="65"/>
        <v>1.0743793870910597E-73</v>
      </c>
      <c r="I488">
        <f t="shared" si="65"/>
        <v>1.4134347173239799E-65</v>
      </c>
      <c r="J488">
        <f t="shared" si="65"/>
        <v>9.6234334496428178E-34</v>
      </c>
      <c r="K488">
        <f t="shared" si="62"/>
        <v>9.6234334496428178E-34</v>
      </c>
      <c r="L488">
        <f t="shared" si="63"/>
        <v>-49.363719177890516</v>
      </c>
      <c r="M488">
        <f t="shared" si="64"/>
        <v>2436.7767710736362</v>
      </c>
    </row>
    <row r="489" spans="1:13" x14ac:dyDescent="0.25">
      <c r="A489" s="9">
        <v>965.84999999997797</v>
      </c>
      <c r="B489" s="10">
        <v>44</v>
      </c>
      <c r="C489">
        <f t="shared" si="59"/>
        <v>100.26772851238593</v>
      </c>
      <c r="D489">
        <f t="shared" si="60"/>
        <v>272.75000000002194</v>
      </c>
      <c r="E489">
        <f t="shared" si="61"/>
        <v>-56.267728512385929</v>
      </c>
      <c r="F489">
        <f t="shared" si="65"/>
        <v>6.9971701015944146E-118</v>
      </c>
      <c r="G489">
        <f t="shared" si="65"/>
        <v>1.3628950467500485E-92</v>
      </c>
      <c r="H489">
        <f t="shared" si="65"/>
        <v>3.200368140397827E-74</v>
      </c>
      <c r="I489">
        <f t="shared" si="65"/>
        <v>4.5238691790595739E-66</v>
      </c>
      <c r="J489">
        <f t="shared" si="65"/>
        <v>4.2448650443483513E-34</v>
      </c>
      <c r="K489">
        <f t="shared" si="62"/>
        <v>4.2448650443483513E-34</v>
      </c>
      <c r="L489">
        <f t="shared" si="63"/>
        <v>-56.267728512385929</v>
      </c>
      <c r="M489">
        <f t="shared" si="64"/>
        <v>3166.0572719435686</v>
      </c>
    </row>
    <row r="490" spans="1:13" x14ac:dyDescent="0.25">
      <c r="A490" s="9">
        <v>965.89999999997804</v>
      </c>
      <c r="B490" s="10">
        <v>51</v>
      </c>
      <c r="C490">
        <f t="shared" si="59"/>
        <v>100.17173784688134</v>
      </c>
      <c r="D490">
        <f t="shared" si="60"/>
        <v>272.70000000002187</v>
      </c>
      <c r="E490">
        <f t="shared" si="61"/>
        <v>-49.171737846881342</v>
      </c>
      <c r="F490">
        <f t="shared" si="65"/>
        <v>1.535887076363555E-118</v>
      </c>
      <c r="G490">
        <f t="shared" si="65"/>
        <v>3.5324912073078532E-93</v>
      </c>
      <c r="H490">
        <f t="shared" si="65"/>
        <v>9.4934833503166298E-75</v>
      </c>
      <c r="I490">
        <f t="shared" si="65"/>
        <v>1.4418753072538725E-66</v>
      </c>
      <c r="J490">
        <f t="shared" si="65"/>
        <v>1.8645803851696611E-34</v>
      </c>
      <c r="K490">
        <f t="shared" si="62"/>
        <v>1.8645803851696611E-34</v>
      </c>
      <c r="L490">
        <f t="shared" si="63"/>
        <v>-49.171737846881342</v>
      </c>
      <c r="M490">
        <f t="shared" si="64"/>
        <v>2417.8598028824231</v>
      </c>
    </row>
    <row r="491" spans="1:13" x14ac:dyDescent="0.25">
      <c r="A491" s="9">
        <v>965.94999999997799</v>
      </c>
      <c r="B491" s="10">
        <v>48</v>
      </c>
      <c r="C491">
        <f t="shared" si="59"/>
        <v>100.07574718137676</v>
      </c>
      <c r="D491">
        <f t="shared" si="60"/>
        <v>272.65000000002192</v>
      </c>
      <c r="E491">
        <f t="shared" si="61"/>
        <v>-52.075747181376755</v>
      </c>
      <c r="F491">
        <f t="shared" si="65"/>
        <v>3.3572178544128522E-119</v>
      </c>
      <c r="G491">
        <f t="shared" si="65"/>
        <v>9.1176548866227873E-94</v>
      </c>
      <c r="H491">
        <f t="shared" si="65"/>
        <v>2.8043656023164761E-75</v>
      </c>
      <c r="I491">
        <f t="shared" si="65"/>
        <v>4.5764503498490445E-67</v>
      </c>
      <c r="J491">
        <f t="shared" si="65"/>
        <v>8.156084542924352E-35</v>
      </c>
      <c r="K491">
        <f t="shared" si="62"/>
        <v>8.156084542924352E-35</v>
      </c>
      <c r="L491">
        <f t="shared" si="63"/>
        <v>-52.075747181376755</v>
      </c>
      <c r="M491">
        <f t="shared" si="64"/>
        <v>2711.8834444986692</v>
      </c>
    </row>
    <row r="492" spans="1:13" x14ac:dyDescent="0.25">
      <c r="A492" s="9">
        <v>965.99999999997794</v>
      </c>
      <c r="B492" s="10">
        <v>55</v>
      </c>
      <c r="C492">
        <f t="shared" si="59"/>
        <v>99.979756515872168</v>
      </c>
      <c r="D492">
        <f t="shared" si="60"/>
        <v>272.60000000002196</v>
      </c>
      <c r="E492">
        <f t="shared" si="61"/>
        <v>-44.979756515872168</v>
      </c>
      <c r="F492">
        <f t="shared" si="65"/>
        <v>7.3077409862916074E-120</v>
      </c>
      <c r="G492">
        <f t="shared" si="65"/>
        <v>2.3435196185558734E-94</v>
      </c>
      <c r="H492">
        <f t="shared" si="65"/>
        <v>8.2494891130035401E-76</v>
      </c>
      <c r="I492">
        <f t="shared" si="65"/>
        <v>1.446482518783611E-67</v>
      </c>
      <c r="J492">
        <f t="shared" si="65"/>
        <v>3.552758688548638E-35</v>
      </c>
      <c r="K492">
        <f t="shared" si="62"/>
        <v>3.552758688548638E-35</v>
      </c>
      <c r="L492">
        <f t="shared" si="63"/>
        <v>-44.979756515872168</v>
      </c>
      <c r="M492">
        <f t="shared" si="64"/>
        <v>2023.1784962271447</v>
      </c>
    </row>
    <row r="493" spans="1:13" x14ac:dyDescent="0.25">
      <c r="A493" s="9">
        <v>966.04999999997801</v>
      </c>
      <c r="B493" s="10">
        <v>47</v>
      </c>
      <c r="C493">
        <f t="shared" si="59"/>
        <v>99.883765850367354</v>
      </c>
      <c r="D493">
        <f t="shared" si="60"/>
        <v>272.5500000000219</v>
      </c>
      <c r="E493">
        <f t="shared" si="61"/>
        <v>-52.883765850367354</v>
      </c>
      <c r="F493">
        <f t="shared" si="65"/>
        <v>1.5840546164131351E-120</v>
      </c>
      <c r="G493">
        <f t="shared" si="65"/>
        <v>5.9984275972310359E-95</v>
      </c>
      <c r="H493">
        <f t="shared" si="65"/>
        <v>2.4165893638619156E-76</v>
      </c>
      <c r="I493">
        <f t="shared" si="65"/>
        <v>4.5528255262873248E-68</v>
      </c>
      <c r="J493">
        <f t="shared" si="65"/>
        <v>1.5411080370154087E-35</v>
      </c>
      <c r="K493">
        <f t="shared" si="62"/>
        <v>1.5411080370154087E-35</v>
      </c>
      <c r="L493">
        <f t="shared" si="63"/>
        <v>-52.883765850367354</v>
      </c>
      <c r="M493">
        <f t="shared" si="64"/>
        <v>2796.6926905164805</v>
      </c>
    </row>
    <row r="494" spans="1:13" x14ac:dyDescent="0.25">
      <c r="A494" s="9">
        <v>966.09999999997797</v>
      </c>
      <c r="B494" s="10">
        <v>41</v>
      </c>
      <c r="C494">
        <f t="shared" si="59"/>
        <v>99.787775184862767</v>
      </c>
      <c r="D494">
        <f t="shared" si="60"/>
        <v>272.50000000002194</v>
      </c>
      <c r="E494">
        <f t="shared" si="61"/>
        <v>-58.787775184862767</v>
      </c>
      <c r="F494">
        <f t="shared" si="65"/>
        <v>3.4193262537033682E-121</v>
      </c>
      <c r="G494">
        <f t="shared" si="65"/>
        <v>1.528937147561089E-95</v>
      </c>
      <c r="H494">
        <f t="shared" si="65"/>
        <v>7.0495606195725631E-77</v>
      </c>
      <c r="I494">
        <f t="shared" si="65"/>
        <v>1.4270270631361006E-68</v>
      </c>
      <c r="J494">
        <f t="shared" si="65"/>
        <v>6.6570810451010648E-36</v>
      </c>
      <c r="K494">
        <f t="shared" si="62"/>
        <v>6.6570810451010648E-36</v>
      </c>
      <c r="L494">
        <f t="shared" si="63"/>
        <v>-58.787775184862767</v>
      </c>
      <c r="M494">
        <f t="shared" si="64"/>
        <v>3456.0025111859663</v>
      </c>
    </row>
    <row r="495" spans="1:13" x14ac:dyDescent="0.25">
      <c r="A495" s="9">
        <v>966.14999999997804</v>
      </c>
      <c r="B495" s="10">
        <v>57</v>
      </c>
      <c r="C495">
        <f t="shared" si="59"/>
        <v>99.69178451935818</v>
      </c>
      <c r="D495">
        <f t="shared" si="60"/>
        <v>272.45000000002187</v>
      </c>
      <c r="E495">
        <f t="shared" si="61"/>
        <v>-42.69178451935818</v>
      </c>
      <c r="F495">
        <f t="shared" si="65"/>
        <v>7.3501180425448734E-122</v>
      </c>
      <c r="G495">
        <f t="shared" si="65"/>
        <v>3.8808354404832097E-96</v>
      </c>
      <c r="H495">
        <f t="shared" si="65"/>
        <v>2.0478805576817009E-77</v>
      </c>
      <c r="I495">
        <f t="shared" si="65"/>
        <v>4.4541700676557827E-69</v>
      </c>
      <c r="J495">
        <f t="shared" si="65"/>
        <v>2.8636371429701665E-36</v>
      </c>
      <c r="K495">
        <f t="shared" si="62"/>
        <v>2.8636371429701665E-36</v>
      </c>
      <c r="L495">
        <f t="shared" si="63"/>
        <v>-42.69178451935818</v>
      </c>
      <c r="M495">
        <f t="shared" si="64"/>
        <v>1822.5884654473107</v>
      </c>
    </row>
    <row r="496" spans="1:13" x14ac:dyDescent="0.25">
      <c r="A496" s="9">
        <v>966.19999999997799</v>
      </c>
      <c r="B496" s="10">
        <v>67</v>
      </c>
      <c r="C496">
        <f t="shared" si="59"/>
        <v>99.595793853853593</v>
      </c>
      <c r="D496">
        <f t="shared" si="60"/>
        <v>272.40000000002192</v>
      </c>
      <c r="E496">
        <f t="shared" si="61"/>
        <v>-32.595793853853593</v>
      </c>
      <c r="F496">
        <f t="shared" si="65"/>
        <v>1.5733721941711888E-122</v>
      </c>
      <c r="G496">
        <f t="shared" si="65"/>
        <v>9.809439806815645E-97</v>
      </c>
      <c r="H496">
        <f t="shared" si="65"/>
        <v>5.9242118445606334E-78</v>
      </c>
      <c r="I496">
        <f t="shared" si="65"/>
        <v>1.3844738733362402E-69</v>
      </c>
      <c r="J496">
        <f t="shared" si="65"/>
        <v>1.2266919441156596E-36</v>
      </c>
      <c r="K496">
        <f t="shared" si="62"/>
        <v>1.2266919441156596E-36</v>
      </c>
      <c r="L496">
        <f t="shared" si="63"/>
        <v>-32.595793853853593</v>
      </c>
      <c r="M496">
        <f t="shared" si="64"/>
        <v>1062.4857769629195</v>
      </c>
    </row>
    <row r="497" spans="1:13" x14ac:dyDescent="0.25">
      <c r="A497" s="9">
        <v>966.24999999997794</v>
      </c>
      <c r="B497" s="10">
        <v>57</v>
      </c>
      <c r="C497">
        <f t="shared" si="59"/>
        <v>99.499803188349006</v>
      </c>
      <c r="D497">
        <f t="shared" si="60"/>
        <v>272.35000000002196</v>
      </c>
      <c r="E497">
        <f t="shared" si="61"/>
        <v>-42.499803188349006</v>
      </c>
      <c r="F497">
        <f t="shared" si="65"/>
        <v>3.3539146867959025E-123</v>
      </c>
      <c r="G497">
        <f t="shared" si="65"/>
        <v>2.4691448562346719E-97</v>
      </c>
      <c r="H497">
        <f t="shared" si="65"/>
        <v>1.7066321435734624E-78</v>
      </c>
      <c r="I497">
        <f t="shared" si="65"/>
        <v>4.2853482195280102E-70</v>
      </c>
      <c r="J497">
        <f t="shared" si="65"/>
        <v>5.2328275585857983E-37</v>
      </c>
      <c r="K497">
        <f t="shared" si="62"/>
        <v>5.2328275585857983E-37</v>
      </c>
      <c r="L497">
        <f t="shared" si="63"/>
        <v>-42.499803188349006</v>
      </c>
      <c r="M497">
        <f t="shared" si="64"/>
        <v>1806.2332710484004</v>
      </c>
    </row>
    <row r="498" spans="1:13" x14ac:dyDescent="0.25">
      <c r="A498" s="9">
        <v>966.29999999997801</v>
      </c>
      <c r="B498" s="10">
        <v>47</v>
      </c>
      <c r="C498">
        <f t="shared" si="59"/>
        <v>99.403812522844191</v>
      </c>
      <c r="D498">
        <f t="shared" si="60"/>
        <v>272.3000000000219</v>
      </c>
      <c r="E498">
        <f t="shared" si="61"/>
        <v>-52.403812522844191</v>
      </c>
      <c r="F498">
        <f t="shared" si="65"/>
        <v>7.1196055943896761E-124</v>
      </c>
      <c r="G498">
        <f t="shared" si="65"/>
        <v>6.1891686301985479E-98</v>
      </c>
      <c r="H498">
        <f t="shared" si="65"/>
        <v>4.8959012082600502E-79</v>
      </c>
      <c r="I498">
        <f t="shared" si="65"/>
        <v>1.3209027811302729E-70</v>
      </c>
      <c r="J498">
        <f t="shared" si="65"/>
        <v>2.2229040505853154E-37</v>
      </c>
      <c r="K498">
        <f t="shared" si="62"/>
        <v>2.2229040505853154E-37</v>
      </c>
      <c r="L498">
        <f t="shared" si="63"/>
        <v>-52.403812522844191</v>
      </c>
      <c r="M498">
        <f t="shared" si="64"/>
        <v>2746.1595669294015</v>
      </c>
    </row>
    <row r="499" spans="1:13" x14ac:dyDescent="0.25">
      <c r="A499" s="9">
        <v>966.34999999997797</v>
      </c>
      <c r="B499" s="10">
        <v>55</v>
      </c>
      <c r="C499">
        <f t="shared" si="59"/>
        <v>99.307821857339604</v>
      </c>
      <c r="D499">
        <f t="shared" si="60"/>
        <v>272.25000000002194</v>
      </c>
      <c r="E499">
        <f t="shared" si="61"/>
        <v>-44.307821857339604</v>
      </c>
      <c r="F499">
        <f t="shared" si="65"/>
        <v>1.5050233701044973E-124</v>
      </c>
      <c r="G499">
        <f t="shared" si="65"/>
        <v>1.5449038156539565E-98</v>
      </c>
      <c r="H499">
        <f t="shared" si="65"/>
        <v>1.3986490488409363E-79</v>
      </c>
      <c r="I499">
        <f t="shared" si="65"/>
        <v>4.054515595447912E-71</v>
      </c>
      <c r="J499">
        <f t="shared" si="65"/>
        <v>9.4034754455369454E-38</v>
      </c>
      <c r="K499">
        <f t="shared" si="62"/>
        <v>9.4034754455369454E-38</v>
      </c>
      <c r="L499">
        <f t="shared" si="63"/>
        <v>-44.307821857339604</v>
      </c>
      <c r="M499">
        <f t="shared" si="64"/>
        <v>1963.1830777417413</v>
      </c>
    </row>
    <row r="500" spans="1:13" x14ac:dyDescent="0.25">
      <c r="A500" s="9">
        <v>966.39999999997804</v>
      </c>
      <c r="B500" s="10">
        <v>61</v>
      </c>
      <c r="C500">
        <f t="shared" si="59"/>
        <v>99.211831191835017</v>
      </c>
      <c r="D500">
        <f t="shared" si="60"/>
        <v>272.20000000002187</v>
      </c>
      <c r="E500">
        <f t="shared" si="61"/>
        <v>-38.211831191835017</v>
      </c>
      <c r="F500">
        <f t="shared" si="65"/>
        <v>3.1682098187949291E-125</v>
      </c>
      <c r="G500">
        <f t="shared" si="65"/>
        <v>3.8402010296551522E-99</v>
      </c>
      <c r="H500">
        <f t="shared" si="65"/>
        <v>3.9789478450563519E-80</v>
      </c>
      <c r="I500">
        <f t="shared" si="65"/>
        <v>1.2393400364811372E-71</v>
      </c>
      <c r="J500">
        <f t="shared" si="65"/>
        <v>3.9613157095945151E-38</v>
      </c>
      <c r="K500">
        <f t="shared" si="62"/>
        <v>3.9613157095945151E-38</v>
      </c>
      <c r="L500">
        <f t="shared" si="63"/>
        <v>-38.211831191835017</v>
      </c>
      <c r="M500">
        <f t="shared" si="64"/>
        <v>1460.1440430332955</v>
      </c>
    </row>
    <row r="501" spans="1:13" x14ac:dyDescent="0.25">
      <c r="A501" s="9">
        <v>966.44999999997799</v>
      </c>
      <c r="B501" s="10">
        <v>58</v>
      </c>
      <c r="C501">
        <f t="shared" si="59"/>
        <v>99.11584052633043</v>
      </c>
      <c r="D501">
        <f t="shared" si="60"/>
        <v>272.15000000002192</v>
      </c>
      <c r="E501">
        <f t="shared" si="61"/>
        <v>-41.11584052633043</v>
      </c>
      <c r="F501">
        <f t="shared" si="65"/>
        <v>6.6415280498816161E-126</v>
      </c>
      <c r="G501">
        <f t="shared" si="65"/>
        <v>9.505825933024704E-100</v>
      </c>
      <c r="H501">
        <f t="shared" si="65"/>
        <v>1.1272263248327572E-80</v>
      </c>
      <c r="I501">
        <f t="shared" si="65"/>
        <v>3.7724662912762515E-72</v>
      </c>
      <c r="J501">
        <f t="shared" si="65"/>
        <v>1.6617814295516002E-38</v>
      </c>
      <c r="K501">
        <f t="shared" si="62"/>
        <v>1.6617814295516002E-38</v>
      </c>
      <c r="L501">
        <f t="shared" si="63"/>
        <v>-41.11584052633043</v>
      </c>
      <c r="M501">
        <f t="shared" si="64"/>
        <v>1690.5123421866358</v>
      </c>
    </row>
    <row r="502" spans="1:13" x14ac:dyDescent="0.25">
      <c r="A502" s="9">
        <v>966.49999999997794</v>
      </c>
      <c r="B502" s="10">
        <v>39</v>
      </c>
      <c r="C502">
        <f t="shared" si="59"/>
        <v>99.019849860825843</v>
      </c>
      <c r="D502">
        <f t="shared" si="60"/>
        <v>272.10000000002196</v>
      </c>
      <c r="E502">
        <f t="shared" si="61"/>
        <v>-60.019849860825843</v>
      </c>
      <c r="F502">
        <f t="shared" si="65"/>
        <v>1.3864540175196695E-126</v>
      </c>
      <c r="G502">
        <f t="shared" si="65"/>
        <v>2.343198813839554E-100</v>
      </c>
      <c r="H502">
        <f t="shared" si="65"/>
        <v>3.1800751440614623E-81</v>
      </c>
      <c r="I502">
        <f t="shared" si="65"/>
        <v>1.1435196709181255E-72</v>
      </c>
      <c r="J502">
        <f t="shared" si="65"/>
        <v>6.9421138265499611E-39</v>
      </c>
      <c r="K502">
        <f t="shared" si="62"/>
        <v>6.9421138265499611E-39</v>
      </c>
      <c r="L502">
        <f t="shared" si="63"/>
        <v>-60.019849860825843</v>
      </c>
      <c r="M502">
        <f t="shared" si="64"/>
        <v>3602.3823773160761</v>
      </c>
    </row>
    <row r="503" spans="1:13" x14ac:dyDescent="0.25">
      <c r="A503" s="9">
        <v>966.54999999997801</v>
      </c>
      <c r="B503" s="10">
        <v>43</v>
      </c>
      <c r="C503">
        <f t="shared" si="59"/>
        <v>98.923859195321029</v>
      </c>
      <c r="D503">
        <f t="shared" si="60"/>
        <v>272.0500000000219</v>
      </c>
      <c r="E503">
        <f t="shared" si="61"/>
        <v>-55.923859195321029</v>
      </c>
      <c r="F503">
        <f t="shared" si="65"/>
        <v>2.8822145991451346E-127</v>
      </c>
      <c r="G503">
        <f t="shared" si="65"/>
        <v>5.751906317773297E-101</v>
      </c>
      <c r="H503">
        <f t="shared" si="65"/>
        <v>8.9340221698603528E-82</v>
      </c>
      <c r="I503">
        <f t="shared" si="65"/>
        <v>3.451797385505832E-73</v>
      </c>
      <c r="J503">
        <f t="shared" si="65"/>
        <v>2.8879717653199607E-39</v>
      </c>
      <c r="K503">
        <f t="shared" si="62"/>
        <v>2.8879717653199607E-39</v>
      </c>
      <c r="L503">
        <f t="shared" si="63"/>
        <v>-55.923859195321029</v>
      </c>
      <c r="M503">
        <f t="shared" si="64"/>
        <v>3127.4780272980925</v>
      </c>
    </row>
    <row r="504" spans="1:13" x14ac:dyDescent="0.25">
      <c r="A504" s="9">
        <v>966.59999999997797</v>
      </c>
      <c r="B504" s="10">
        <v>50</v>
      </c>
      <c r="C504">
        <f t="shared" si="59"/>
        <v>98.827868529816669</v>
      </c>
      <c r="D504">
        <f t="shared" si="60"/>
        <v>272.00000000002194</v>
      </c>
      <c r="E504">
        <f t="shared" si="61"/>
        <v>-48.827868529816669</v>
      </c>
      <c r="F504">
        <f t="shared" si="65"/>
        <v>5.9666496892519094E-128</v>
      </c>
      <c r="G504">
        <f t="shared" si="65"/>
        <v>1.4060405729612136E-101</v>
      </c>
      <c r="H504">
        <f t="shared" si="65"/>
        <v>2.4994246757416049E-82</v>
      </c>
      <c r="I504">
        <f t="shared" si="65"/>
        <v>1.0376008883563844E-73</v>
      </c>
      <c r="J504">
        <f t="shared" si="65"/>
        <v>1.1964031268020074E-39</v>
      </c>
      <c r="K504">
        <f t="shared" si="62"/>
        <v>1.1964031268020074E-39</v>
      </c>
      <c r="L504">
        <f t="shared" si="63"/>
        <v>-48.827868529816669</v>
      </c>
      <c r="M504">
        <f t="shared" si="64"/>
        <v>2384.1607451650611</v>
      </c>
    </row>
    <row r="505" spans="1:13" x14ac:dyDescent="0.25">
      <c r="A505" s="9">
        <v>966.64999999997804</v>
      </c>
      <c r="B505" s="10">
        <v>62</v>
      </c>
      <c r="C505">
        <f t="shared" si="59"/>
        <v>98.731877864311855</v>
      </c>
      <c r="D505">
        <f t="shared" si="60"/>
        <v>271.95000000002187</v>
      </c>
      <c r="E505">
        <f t="shared" si="61"/>
        <v>-36.731877864311855</v>
      </c>
      <c r="F505">
        <f t="shared" si="65"/>
        <v>1.2300369313537262E-128</v>
      </c>
      <c r="G505">
        <f t="shared" si="65"/>
        <v>3.4226877905601791E-102</v>
      </c>
      <c r="H505">
        <f t="shared" si="65"/>
        <v>6.9633217709798303E-83</v>
      </c>
      <c r="I505">
        <f t="shared" si="65"/>
        <v>3.1059807380822733E-74</v>
      </c>
      <c r="J505">
        <f t="shared" si="65"/>
        <v>4.9356632332913807E-40</v>
      </c>
      <c r="K505">
        <f t="shared" si="62"/>
        <v>4.9356632332913807E-40</v>
      </c>
      <c r="L505">
        <f t="shared" si="63"/>
        <v>-36.731877864311855</v>
      </c>
      <c r="M505">
        <f t="shared" si="64"/>
        <v>1349.2308514387232</v>
      </c>
    </row>
    <row r="506" spans="1:13" x14ac:dyDescent="0.25">
      <c r="A506" s="9">
        <v>966.69999999997799</v>
      </c>
      <c r="B506" s="10">
        <v>61</v>
      </c>
      <c r="C506">
        <f t="shared" si="59"/>
        <v>98.635887198807268</v>
      </c>
      <c r="D506">
        <f t="shared" si="60"/>
        <v>271.90000000002192</v>
      </c>
      <c r="E506">
        <f t="shared" si="61"/>
        <v>-37.635887198807268</v>
      </c>
      <c r="F506">
        <f t="shared" si="65"/>
        <v>2.5251614204187751E-129</v>
      </c>
      <c r="G506">
        <f t="shared" si="65"/>
        <v>8.2969811245321862E-103</v>
      </c>
      <c r="H506">
        <f t="shared" si="65"/>
        <v>1.931862707141529E-83</v>
      </c>
      <c r="I506">
        <f t="shared" si="65"/>
        <v>9.2587117833278118E-75</v>
      </c>
      <c r="J506">
        <f t="shared" si="65"/>
        <v>2.0276681688398872E-40</v>
      </c>
      <c r="K506">
        <f t="shared" si="62"/>
        <v>2.0276681688398872E-40</v>
      </c>
      <c r="L506">
        <f t="shared" si="63"/>
        <v>-37.635887198807268</v>
      </c>
      <c r="M506">
        <f t="shared" si="64"/>
        <v>1416.4600052413448</v>
      </c>
    </row>
    <row r="507" spans="1:13" x14ac:dyDescent="0.25">
      <c r="A507" s="9">
        <v>966.74999999997704</v>
      </c>
      <c r="B507" s="10">
        <v>55</v>
      </c>
      <c r="C507">
        <f t="shared" si="59"/>
        <v>98.5398965333045</v>
      </c>
      <c r="D507">
        <f t="shared" si="60"/>
        <v>271.85000000002287</v>
      </c>
      <c r="E507">
        <f t="shared" si="61"/>
        <v>-43.5398965333045</v>
      </c>
      <c r="F507">
        <f t="shared" si="65"/>
        <v>5.1623033793839681E-130</v>
      </c>
      <c r="G507">
        <f t="shared" si="65"/>
        <v>2.002886329339773E-103</v>
      </c>
      <c r="H507">
        <f t="shared" si="65"/>
        <v>5.3372732462455417E-84</v>
      </c>
      <c r="I507">
        <f t="shared" si="65"/>
        <v>2.7484368057129002E-75</v>
      </c>
      <c r="J507">
        <f t="shared" si="65"/>
        <v>8.295291103751589E-41</v>
      </c>
      <c r="K507">
        <f t="shared" si="62"/>
        <v>8.295291103751589E-41</v>
      </c>
      <c r="L507">
        <f t="shared" si="63"/>
        <v>-43.5398965333045</v>
      </c>
      <c r="M507">
        <f t="shared" si="64"/>
        <v>1895.7225901308611</v>
      </c>
    </row>
    <row r="508" spans="1:13" x14ac:dyDescent="0.25">
      <c r="A508" s="9">
        <v>966.79999999997699</v>
      </c>
      <c r="B508" s="10">
        <v>40</v>
      </c>
      <c r="C508">
        <f t="shared" si="59"/>
        <v>98.443905867799913</v>
      </c>
      <c r="D508">
        <f t="shared" si="60"/>
        <v>271.80000000002292</v>
      </c>
      <c r="E508">
        <f t="shared" si="61"/>
        <v>-58.443905867799913</v>
      </c>
      <c r="F508">
        <f t="shared" si="65"/>
        <v>1.0509481391818294E-130</v>
      </c>
      <c r="G508">
        <f t="shared" si="65"/>
        <v>4.8147737738139455E-104</v>
      </c>
      <c r="H508">
        <f t="shared" si="65"/>
        <v>1.468405490612754E-84</v>
      </c>
      <c r="I508">
        <f t="shared" si="65"/>
        <v>8.1246438086653972E-76</v>
      </c>
      <c r="J508">
        <f t="shared" si="65"/>
        <v>3.3794790818194556E-41</v>
      </c>
      <c r="K508">
        <f t="shared" si="62"/>
        <v>3.3794790818194556E-41</v>
      </c>
      <c r="L508">
        <f t="shared" si="63"/>
        <v>-58.443905867799913</v>
      </c>
      <c r="M508">
        <f t="shared" si="64"/>
        <v>3415.690133084257</v>
      </c>
    </row>
    <row r="509" spans="1:13" x14ac:dyDescent="0.25">
      <c r="A509" s="9">
        <v>966.84999999997694</v>
      </c>
      <c r="B509" s="10">
        <v>52</v>
      </c>
      <c r="C509">
        <f t="shared" si="59"/>
        <v>98.347915202295326</v>
      </c>
      <c r="D509">
        <f t="shared" si="60"/>
        <v>271.75000000002296</v>
      </c>
      <c r="E509">
        <f t="shared" si="61"/>
        <v>-46.347915202295326</v>
      </c>
      <c r="F509">
        <f t="shared" si="65"/>
        <v>2.1306024947257051E-131</v>
      </c>
      <c r="G509">
        <f t="shared" si="65"/>
        <v>1.1526006335390157E-104</v>
      </c>
      <c r="H509">
        <f t="shared" si="65"/>
        <v>4.0230547761547913E-85</v>
      </c>
      <c r="I509">
        <f t="shared" si="65"/>
        <v>2.3916977140807802E-76</v>
      </c>
      <c r="J509">
        <f t="shared" si="65"/>
        <v>1.3710436377743462E-41</v>
      </c>
      <c r="K509">
        <f t="shared" si="62"/>
        <v>1.3710436377743462E-41</v>
      </c>
      <c r="L509">
        <f t="shared" si="63"/>
        <v>-46.347915202295326</v>
      </c>
      <c r="M509">
        <f t="shared" si="64"/>
        <v>2148.1292435991581</v>
      </c>
    </row>
    <row r="510" spans="1:13" x14ac:dyDescent="0.25">
      <c r="A510" s="9">
        <v>966.89999999997701</v>
      </c>
      <c r="B510" s="10">
        <v>57</v>
      </c>
      <c r="C510">
        <f t="shared" si="59"/>
        <v>98.251924536790739</v>
      </c>
      <c r="D510">
        <f t="shared" si="60"/>
        <v>271.7000000000229</v>
      </c>
      <c r="E510">
        <f t="shared" si="61"/>
        <v>-41.251924536790739</v>
      </c>
      <c r="F510">
        <f t="shared" si="65"/>
        <v>4.3013715729306318E-132</v>
      </c>
      <c r="G510">
        <f t="shared" si="65"/>
        <v>2.7476740075878883E-105</v>
      </c>
      <c r="H510">
        <f t="shared" si="65"/>
        <v>1.0976130845233007E-85</v>
      </c>
      <c r="I510">
        <f t="shared" si="65"/>
        <v>7.0111882881223958E-77</v>
      </c>
      <c r="J510">
        <f t="shared" si="65"/>
        <v>5.5390613674962309E-42</v>
      </c>
      <c r="K510">
        <f t="shared" si="62"/>
        <v>5.5390613674962309E-42</v>
      </c>
      <c r="L510">
        <f t="shared" si="63"/>
        <v>-41.251924536790739</v>
      </c>
      <c r="M510">
        <f t="shared" si="64"/>
        <v>1701.7212779890779</v>
      </c>
    </row>
    <row r="511" spans="1:13" x14ac:dyDescent="0.25">
      <c r="A511" s="9">
        <v>966.94999999997697</v>
      </c>
      <c r="B511" s="10">
        <v>60</v>
      </c>
      <c r="C511">
        <f t="shared" si="59"/>
        <v>98.155933871286152</v>
      </c>
      <c r="D511">
        <f t="shared" si="60"/>
        <v>271.65000000002294</v>
      </c>
      <c r="E511">
        <f t="shared" si="61"/>
        <v>-38.155933871286152</v>
      </c>
      <c r="F511">
        <f t="shared" si="65"/>
        <v>8.6475856813054399E-133</v>
      </c>
      <c r="G511">
        <f t="shared" si="65"/>
        <v>6.5228131886957549E-106</v>
      </c>
      <c r="H511">
        <f t="shared" si="65"/>
        <v>2.9821259994489768E-86</v>
      </c>
      <c r="I511">
        <f t="shared" si="65"/>
        <v>2.0467290614203391E-77</v>
      </c>
      <c r="J511">
        <f t="shared" si="65"/>
        <v>2.2284580314927032E-42</v>
      </c>
      <c r="K511">
        <f t="shared" si="62"/>
        <v>2.2284580314927032E-42</v>
      </c>
      <c r="L511">
        <f t="shared" si="63"/>
        <v>-38.155933871286152</v>
      </c>
      <c r="M511">
        <f t="shared" si="64"/>
        <v>1455.8752895899618</v>
      </c>
    </row>
    <row r="512" spans="1:13" x14ac:dyDescent="0.25">
      <c r="A512" s="9">
        <v>966.99999999997704</v>
      </c>
      <c r="B512" s="10">
        <v>53</v>
      </c>
      <c r="C512">
        <f t="shared" si="59"/>
        <v>98.059943205781337</v>
      </c>
      <c r="D512">
        <f t="shared" si="60"/>
        <v>271.60000000002287</v>
      </c>
      <c r="E512">
        <f t="shared" si="61"/>
        <v>-45.059943205781337</v>
      </c>
      <c r="F512">
        <f t="shared" si="65"/>
        <v>1.7312754500270696E-133</v>
      </c>
      <c r="G512">
        <f t="shared" si="65"/>
        <v>1.5420130871712012E-106</v>
      </c>
      <c r="H512">
        <f t="shared" si="65"/>
        <v>8.0683752114077672E-87</v>
      </c>
      <c r="I512">
        <f t="shared" si="65"/>
        <v>5.9499383470578704E-78</v>
      </c>
      <c r="J512">
        <f t="shared" si="65"/>
        <v>8.928039969980464E-43</v>
      </c>
      <c r="K512">
        <f t="shared" si="62"/>
        <v>8.928039969980464E-43</v>
      </c>
      <c r="L512">
        <f t="shared" si="63"/>
        <v>-45.059943205781337</v>
      </c>
      <c r="M512">
        <f t="shared" si="64"/>
        <v>2030.3984817082396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2020-11-01T13:45:49Z</dcterms:modified>
</cp:coreProperties>
</file>